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O:\DSA\Achats\ACHATS_MARCHES\MARCHES_BRETAGNE\HORS_MEDICO_TECH\SERVICE_TECH\PROJET_QUIMPER\16_XXX_MOBILIER\2.DCE\A PUBLIER\"/>
    </mc:Choice>
  </mc:AlternateContent>
  <xr:revisionPtr revIDLastSave="0" documentId="8_{040098CE-592D-48E2-A1AC-9957EF337B1A}" xr6:coauthVersionLast="47" xr6:coauthVersionMax="47" xr10:uidLastSave="{00000000-0000-0000-0000-000000000000}"/>
  <bookViews>
    <workbookView xWindow="-110" yWindow="-110" windowWidth="19420" windowHeight="10300" tabRatio="411" activeTab="2" xr2:uid="{00000000-000D-0000-FFFF-FFFF00000000}"/>
  </bookViews>
  <sheets>
    <sheet name="Page de garde" sheetId="11" r:id="rId1"/>
    <sheet name="Présentation" sheetId="8" r:id="rId2"/>
    <sheet name="DPGF" sheetId="6" r:id="rId3"/>
  </sheets>
  <definedNames>
    <definedName name="_Toc406591631" localSheetId="2">DPGF!#REF!</definedName>
    <definedName name="_xlnm.Print_Titles" localSheetId="2">DPGF!$2:$2</definedName>
    <definedName name="_xlnm.Print_Area" localSheetId="2">DPGF!$A$1:$G$52</definedName>
    <definedName name="_xlnm.Print_Area" localSheetId="0">'Page de garde'!$A$1:$H$56</definedName>
    <definedName name="_xlnm.Print_Area" localSheetId="1">Présentation!$A$1:$G$35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9" i="6" l="1"/>
  <c r="G25" i="6"/>
  <c r="G21" i="6" l="1"/>
  <c r="G15" i="6"/>
  <c r="G16" i="6"/>
  <c r="G17" i="6"/>
  <c r="G18" i="6"/>
  <c r="G14" i="6"/>
  <c r="G23" i="6" l="1"/>
  <c r="G33" i="6" s="1"/>
  <c r="G35" i="6" s="1"/>
  <c r="G37" i="6"/>
  <c r="C29" i="6"/>
  <c r="C8" i="6" l="1"/>
</calcChain>
</file>

<file path=xl/sharedStrings.xml><?xml version="1.0" encoding="utf-8"?>
<sst xmlns="http://schemas.openxmlformats.org/spreadsheetml/2006/main" count="64" uniqueCount="59">
  <si>
    <t>Qté</t>
  </si>
  <si>
    <t>TOTAL GENERAL EUROS T.T.C.</t>
  </si>
  <si>
    <t xml:space="preserve">TOTAL GENERAL EUROS H.T. </t>
  </si>
  <si>
    <t>DECOMPOSITION DU PRIX GLOBAL ET FORFAITAIRE</t>
  </si>
  <si>
    <t>MODE DE PRESENTATION</t>
  </si>
  <si>
    <t>Les colonnes :</t>
  </si>
  <si>
    <t>Qté (Quantité)</t>
  </si>
  <si>
    <t>Prix Unitaire</t>
  </si>
  <si>
    <t>Prix TOTAUX</t>
  </si>
  <si>
    <t>devront être remplies sans omission.</t>
  </si>
  <si>
    <t>Chaque ouvrage devra faire l'objet d'une ligne de bordereau.</t>
  </si>
  <si>
    <t>Les prix comprendront toutes les prestations et sujétions indiquées dans le devis descriptif et autres pièces du marché, y compris la fourniture et la pose avec tous ses accessoires, sauf exceptions précisées dans le devis descriptif.</t>
  </si>
  <si>
    <t>RECAPITULATIF</t>
  </si>
  <si>
    <t xml:space="preserve"> </t>
  </si>
  <si>
    <t>NOTA</t>
  </si>
  <si>
    <t>Dans chaque élément ou ensemble, sont comprises toutes sujétions décrites dans le CCTP et sur les plans.</t>
  </si>
  <si>
    <t>L'entrepreneur fournira en annexe du présent cadre, ses observations, corrections si nécessaires.</t>
  </si>
  <si>
    <t>U</t>
  </si>
  <si>
    <t>Désignation des ouvrages</t>
  </si>
  <si>
    <t>Rep.</t>
  </si>
  <si>
    <t>DECOMPOSITION DU PRIX GLOBAL ET FORFAITAIRE
(D.P.G.F.)</t>
  </si>
  <si>
    <t>T.V.A. 20 %</t>
  </si>
  <si>
    <r>
      <t>L'entrepreneur présentera, obligatoirement, sa décomposition de prix global et forfaitaire suivant 
le cadre ci-après</t>
    </r>
    <r>
      <rPr>
        <sz val="10"/>
        <rFont val="BrownPro-Regular"/>
      </rPr>
      <t xml:space="preserve"> :</t>
    </r>
  </si>
  <si>
    <r>
      <t>N.B.</t>
    </r>
    <r>
      <rPr>
        <i/>
        <sz val="10"/>
        <rFont val="BrownPro-Regular"/>
      </rPr>
      <t xml:space="preserve"> :</t>
    </r>
  </si>
  <si>
    <r>
      <t>Montant total en lettres TTC en Euros</t>
    </r>
    <r>
      <rPr>
        <b/>
        <sz val="10"/>
        <rFont val="BrownPro-Regular"/>
      </rPr>
      <t xml:space="preserve"> :</t>
    </r>
  </si>
  <si>
    <t>DCE</t>
  </si>
  <si>
    <t>Prix Unitaire
€HT</t>
  </si>
  <si>
    <t>Prix Totaux
€HT</t>
  </si>
  <si>
    <t>PM : pour mémoire</t>
  </si>
  <si>
    <t>Ce cadre sera obligatoirement complété des métrés réalisés par l'entrepreneur (Dans l'ordre
 demandé par le Maître d'ouvrage),</t>
  </si>
  <si>
    <t>DIVERS</t>
  </si>
  <si>
    <t>SOUS-TOTAL DIVERS</t>
  </si>
  <si>
    <t>Réaménagement de la Maison du Don de l'EFS Quimper</t>
  </si>
  <si>
    <t xml:space="preserve">L'entrepreneur pourra, s'il le juge nécessaire, ajouter des postes à ceux prévus. Il est invité à </t>
  </si>
  <si>
    <t>détailler les postes identifiés dans la DPGF (inglet suivant) dans un nouvel onglet afin que le MOA</t>
  </si>
  <si>
    <t xml:space="preserve"> puisse s'assurer qu'aucune prestation n'a été omise. </t>
  </si>
  <si>
    <t>QUIMPER</t>
  </si>
  <si>
    <t xml:space="preserve">Nom du Candidat </t>
  </si>
  <si>
    <t>A compléter</t>
  </si>
  <si>
    <t>LOT - MOBILIER</t>
  </si>
  <si>
    <t>Novembre2025</t>
  </si>
  <si>
    <r>
      <t xml:space="preserve">L'entrepreneur : </t>
    </r>
    <r>
      <rPr>
        <sz val="10"/>
        <color rgb="FFFF0000"/>
        <rFont val="BrownPro-Regular"/>
      </rPr>
      <t xml:space="preserve">Nom du Candidat </t>
    </r>
  </si>
  <si>
    <t>Fait à …... Le :</t>
  </si>
  <si>
    <t xml:space="preserve">SOUS-TOTAL </t>
  </si>
  <si>
    <t>Accueil</t>
  </si>
  <si>
    <t>4.1</t>
  </si>
  <si>
    <t>4.1.1</t>
  </si>
  <si>
    <t>Habillage mural Accueil</t>
  </si>
  <si>
    <t>Ens</t>
  </si>
  <si>
    <t>4.2</t>
  </si>
  <si>
    <t>Collation</t>
  </si>
  <si>
    <t>4.2.1</t>
  </si>
  <si>
    <t>Meuble Maison - Habillage mural Collation</t>
  </si>
  <si>
    <t>4.2.2</t>
  </si>
  <si>
    <t>Banque de Collation</t>
  </si>
  <si>
    <t>4.3</t>
  </si>
  <si>
    <t>4.3.1</t>
  </si>
  <si>
    <t>Meuble - Prélèvement (2 meubles)</t>
  </si>
  <si>
    <t xml:space="preserve">Prélèvement - tranche optionnelle n°1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</si>
</sst>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F&quot;_-;\-* #,##0.00\ &quot;F&quot;_-;_-* &quot;-&quot;??\ &quot;F&quot;_-;_-@_-"/>
    <numFmt numFmtId="165" formatCode="#,##0.0"/>
    <numFmt numFmtId="166" formatCode="_-* #,##0.00\ [$€]_-;\-* #,##0.00\ [$€]_-;_-* &quot;-&quot;??\ [$€]_-;_-@_-"/>
    <numFmt numFmtId="167" formatCode="_-* #,##0.00\ [$€-1]_-;\-* #,##0.00\ [$€-1]_-;_-* &quot;-&quot;??\ [$€-1]_-"/>
    <numFmt numFmtId="168" formatCode="0.0"/>
    <numFmt numFmtId="169" formatCode="0;\-0;;@"/>
  </numFmts>
  <fonts count="59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8.25"/>
      <name val="Tahoma"/>
      <family val="2"/>
    </font>
    <font>
      <sz val="8.25"/>
      <name val="Microsoft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b/>
      <u/>
      <sz val="14"/>
      <name val="BrownPro-Light"/>
    </font>
    <font>
      <sz val="10"/>
      <name val="BrownPro-Light"/>
    </font>
    <font>
      <b/>
      <sz val="14"/>
      <name val="BrownPro-Light"/>
    </font>
    <font>
      <b/>
      <sz val="12"/>
      <name val="BrownPro-Light"/>
    </font>
    <font>
      <b/>
      <sz val="10"/>
      <name val="BrownPro-Light"/>
    </font>
    <font>
      <b/>
      <u/>
      <sz val="8.25"/>
      <name val="BrownPro-Light"/>
    </font>
    <font>
      <sz val="8.25"/>
      <name val="BrownPro-Light"/>
    </font>
    <font>
      <sz val="10"/>
      <name val="BrownPro-Regular"/>
    </font>
    <font>
      <b/>
      <sz val="10"/>
      <name val="BrownPro-Regular"/>
    </font>
    <font>
      <b/>
      <sz val="11"/>
      <name val="BrownPro-Regular"/>
    </font>
    <font>
      <u/>
      <sz val="10"/>
      <name val="BrownPro-Regular"/>
    </font>
    <font>
      <b/>
      <u/>
      <sz val="10"/>
      <name val="BrownPro-Regular"/>
    </font>
    <font>
      <b/>
      <i/>
      <u/>
      <sz val="10"/>
      <name val="BrownPro-Regular"/>
    </font>
    <font>
      <i/>
      <sz val="10"/>
      <name val="BrownPro-Regular"/>
    </font>
    <font>
      <b/>
      <i/>
      <sz val="10"/>
      <name val="BrownPro-Regular"/>
    </font>
    <font>
      <b/>
      <sz val="10"/>
      <color indexed="8"/>
      <name val="BrownPro-Regular"/>
    </font>
    <font>
      <b/>
      <sz val="9"/>
      <name val="BrownPro-Regular"/>
    </font>
    <font>
      <sz val="9"/>
      <name val="BrownPro-Regular"/>
    </font>
    <font>
      <b/>
      <u/>
      <sz val="11"/>
      <name val="BrownPro-Regular"/>
    </font>
    <font>
      <i/>
      <u/>
      <sz val="10"/>
      <name val="BrownPro-Regular"/>
    </font>
    <font>
      <b/>
      <u val="double"/>
      <sz val="10"/>
      <name val="BrownPro-Regular"/>
    </font>
    <font>
      <u val="double"/>
      <sz val="10"/>
      <name val="BrownPro-Regula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i/>
      <sz val="8"/>
      <name val="BrownPro-Regular"/>
    </font>
    <font>
      <sz val="9"/>
      <name val="BrownPro-Light"/>
    </font>
    <font>
      <b/>
      <u/>
      <sz val="8.25"/>
      <color rgb="FFFF0000"/>
      <name val="BrownPro-Light"/>
    </font>
    <font>
      <b/>
      <sz val="16"/>
      <name val="BrownPro-Light"/>
    </font>
    <font>
      <b/>
      <sz val="11"/>
      <name val="BrownPro-Light"/>
    </font>
    <font>
      <i/>
      <sz val="8.25"/>
      <name val="BrownPro-Light"/>
    </font>
    <font>
      <b/>
      <sz val="14"/>
      <name val="BrownPro-Regular"/>
    </font>
    <font>
      <sz val="10"/>
      <color rgb="FFFF0000"/>
      <name val="BrownPro-Regular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56">
    <xf numFmtId="0" fontId="0" fillId="0" borderId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>
      <protection locked="0"/>
    </xf>
    <xf numFmtId="0" fontId="8" fillId="0" borderId="0">
      <protection locked="0"/>
    </xf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21" borderId="8" applyNumberFormat="0" applyAlignment="0" applyProtection="0"/>
    <xf numFmtId="0" fontId="13" fillId="0" borderId="9" applyNumberFormat="0" applyFill="0" applyAlignment="0" applyProtection="0"/>
    <xf numFmtId="0" fontId="5" fillId="22" borderId="10" applyNumberFormat="0" applyFont="0" applyAlignment="0" applyProtection="0"/>
    <xf numFmtId="0" fontId="14" fillId="8" borderId="8" applyNumberFormat="0" applyAlignment="0" applyProtection="0"/>
    <xf numFmtId="0" fontId="15" fillId="4" borderId="0" applyNumberFormat="0" applyBorder="0" applyAlignment="0" applyProtection="0"/>
    <xf numFmtId="0" fontId="16" fillId="23" borderId="0" applyNumberFormat="0" applyBorder="0" applyAlignment="0" applyProtection="0"/>
    <xf numFmtId="0" fontId="17" fillId="5" borderId="0" applyNumberFormat="0" applyBorder="0" applyAlignment="0" applyProtection="0"/>
    <xf numFmtId="0" fontId="18" fillId="21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4" borderId="16" applyNumberFormat="0" applyAlignment="0" applyProtection="0"/>
    <xf numFmtId="0" fontId="1" fillId="0" borderId="0"/>
    <xf numFmtId="0" fontId="26" fillId="0" borderId="0" applyNumberFormat="0" applyFill="0" applyBorder="0" applyAlignment="0" applyProtection="0">
      <alignment vertical="top"/>
      <protection locked="0"/>
    </xf>
    <xf numFmtId="165" fontId="3" fillId="0" borderId="18" applyNumberFormat="0" applyBorder="0">
      <alignment horizontal="right" vertical="center"/>
    </xf>
    <xf numFmtId="0" fontId="8" fillId="0" borderId="0">
      <protection locked="0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176">
    <xf numFmtId="0" fontId="0" fillId="0" borderId="0" xfId="0"/>
    <xf numFmtId="0" fontId="28" fillId="0" borderId="0" xfId="50" applyFont="1"/>
    <xf numFmtId="49" fontId="28" fillId="0" borderId="0" xfId="53" applyNumberFormat="1" applyFont="1" applyProtection="1"/>
    <xf numFmtId="0" fontId="32" fillId="0" borderId="0" xfId="53" applyFont="1" applyAlignment="1">
      <alignment vertical="top"/>
      <protection locked="0"/>
    </xf>
    <xf numFmtId="0" fontId="33" fillId="0" borderId="0" xfId="53" applyFont="1" applyAlignment="1">
      <alignment vertical="top"/>
      <protection locked="0"/>
    </xf>
    <xf numFmtId="0" fontId="34" fillId="0" borderId="0" xfId="5" applyFont="1" applyAlignment="1">
      <alignment horizontal="center"/>
    </xf>
    <xf numFmtId="0" fontId="34" fillId="0" borderId="0" xfId="5" applyFont="1"/>
    <xf numFmtId="0" fontId="34" fillId="0" borderId="0" xfId="5" applyFont="1" applyAlignment="1">
      <alignment horizontal="left"/>
    </xf>
    <xf numFmtId="0" fontId="39" fillId="0" borderId="0" xfId="5" applyFont="1" applyAlignment="1">
      <alignment horizontal="left" vertical="top"/>
    </xf>
    <xf numFmtId="168" fontId="42" fillId="0" borderId="29" xfId="0" applyNumberFormat="1" applyFont="1" applyBorder="1" applyAlignment="1" applyProtection="1">
      <alignment vertical="center"/>
      <protection locked="0"/>
    </xf>
    <xf numFmtId="4" fontId="42" fillId="0" borderId="30" xfId="0" applyNumberFormat="1" applyFont="1" applyBorder="1" applyAlignment="1" applyProtection="1">
      <alignment horizontal="center" vertical="center"/>
      <protection locked="0"/>
    </xf>
    <xf numFmtId="4" fontId="34" fillId="2" borderId="0" xfId="5" applyNumberFormat="1" applyFont="1" applyFill="1" applyAlignment="1">
      <alignment vertical="center"/>
    </xf>
    <xf numFmtId="168" fontId="42" fillId="2" borderId="32" xfId="5" applyNumberFormat="1" applyFont="1" applyFill="1" applyBorder="1" applyAlignment="1" applyProtection="1">
      <alignment vertical="top" wrapText="1"/>
      <protection locked="0"/>
    </xf>
    <xf numFmtId="4" fontId="42" fillId="2" borderId="1" xfId="5" applyNumberFormat="1" applyFont="1" applyFill="1" applyBorder="1" applyAlignment="1">
      <alignment horizontal="center" vertical="top" wrapText="1"/>
    </xf>
    <xf numFmtId="4" fontId="42" fillId="2" borderId="2" xfId="5" applyNumberFormat="1" applyFont="1" applyFill="1" applyBorder="1" applyAlignment="1">
      <alignment horizontal="center" vertical="top" wrapText="1"/>
    </xf>
    <xf numFmtId="4" fontId="42" fillId="2" borderId="33" xfId="5" applyNumberFormat="1" applyFont="1" applyFill="1" applyBorder="1" applyAlignment="1">
      <alignment horizontal="center" vertical="top" wrapText="1"/>
    </xf>
    <xf numFmtId="4" fontId="34" fillId="2" borderId="0" xfId="5" applyNumberFormat="1" applyFont="1" applyFill="1" applyAlignment="1">
      <alignment vertical="top"/>
    </xf>
    <xf numFmtId="168" fontId="34" fillId="2" borderId="32" xfId="5" applyNumberFormat="1" applyFont="1" applyFill="1" applyBorder="1" applyAlignment="1">
      <alignment vertical="top" wrapText="1"/>
    </xf>
    <xf numFmtId="4" fontId="38" fillId="2" borderId="1" xfId="5" applyNumberFormat="1" applyFont="1" applyFill="1" applyBorder="1" applyAlignment="1">
      <alignment horizontal="left" vertical="top" wrapText="1"/>
    </xf>
    <xf numFmtId="4" fontId="34" fillId="2" borderId="1" xfId="5" applyNumberFormat="1" applyFont="1" applyFill="1" applyBorder="1" applyAlignment="1">
      <alignment horizontal="center" vertical="top" wrapText="1"/>
    </xf>
    <xf numFmtId="4" fontId="34" fillId="2" borderId="1" xfId="5" applyNumberFormat="1" applyFont="1" applyFill="1" applyBorder="1" applyAlignment="1">
      <alignment horizontal="right" vertical="top" wrapText="1"/>
    </xf>
    <xf numFmtId="4" fontId="34" fillId="2" borderId="33" xfId="5" applyNumberFormat="1" applyFont="1" applyFill="1" applyBorder="1" applyAlignment="1">
      <alignment horizontal="right" vertical="top" wrapText="1"/>
    </xf>
    <xf numFmtId="4" fontId="34" fillId="2" borderId="1" xfId="5" applyNumberFormat="1" applyFont="1" applyFill="1" applyBorder="1" applyAlignment="1">
      <alignment horizontal="left" vertical="top" wrapText="1"/>
    </xf>
    <xf numFmtId="4" fontId="35" fillId="2" borderId="1" xfId="5" applyNumberFormat="1" applyFont="1" applyFill="1" applyBorder="1" applyAlignment="1">
      <alignment horizontal="center" vertical="top" wrapText="1"/>
    </xf>
    <xf numFmtId="4" fontId="34" fillId="2" borderId="1" xfId="5" quotePrefix="1" applyNumberFormat="1" applyFont="1" applyFill="1" applyBorder="1" applyAlignment="1">
      <alignment horizontal="left" vertical="top" wrapText="1"/>
    </xf>
    <xf numFmtId="4" fontId="34" fillId="2" borderId="1" xfId="5" applyNumberFormat="1" applyFont="1" applyFill="1" applyBorder="1" applyAlignment="1" applyProtection="1">
      <alignment horizontal="right" vertical="top" wrapText="1"/>
      <protection locked="0"/>
    </xf>
    <xf numFmtId="4" fontId="34" fillId="2" borderId="33" xfId="5" applyNumberFormat="1" applyFont="1" applyFill="1" applyBorder="1" applyAlignment="1" applyProtection="1">
      <alignment horizontal="right" vertical="top" wrapText="1"/>
      <protection locked="0"/>
    </xf>
    <xf numFmtId="4" fontId="34" fillId="27" borderId="1" xfId="5" applyNumberFormat="1" applyFont="1" applyFill="1" applyBorder="1" applyAlignment="1">
      <alignment horizontal="center" vertical="top" wrapText="1"/>
    </xf>
    <xf numFmtId="4" fontId="34" fillId="27" borderId="1" xfId="5" applyNumberFormat="1" applyFont="1" applyFill="1" applyBorder="1" applyAlignment="1" applyProtection="1">
      <alignment horizontal="right" vertical="top" wrapText="1"/>
      <protection locked="0"/>
    </xf>
    <xf numFmtId="4" fontId="34" fillId="27" borderId="38" xfId="5" applyNumberFormat="1" applyFont="1" applyFill="1" applyBorder="1" applyAlignment="1" applyProtection="1">
      <alignment horizontal="right" vertical="top" wrapText="1"/>
      <protection locked="0"/>
    </xf>
    <xf numFmtId="4" fontId="34" fillId="2" borderId="5" xfId="5" applyNumberFormat="1" applyFont="1" applyFill="1" applyBorder="1" applyAlignment="1" applyProtection="1">
      <alignment horizontal="right" vertical="top" wrapText="1"/>
      <protection locked="0"/>
    </xf>
    <xf numFmtId="168" fontId="35" fillId="2" borderId="32" xfId="5" applyNumberFormat="1" applyFont="1" applyFill="1" applyBorder="1" applyAlignment="1">
      <alignment vertical="top" wrapText="1"/>
    </xf>
    <xf numFmtId="4" fontId="35" fillId="2" borderId="1" xfId="5" applyNumberFormat="1" applyFont="1" applyFill="1" applyBorder="1" applyAlignment="1">
      <alignment horizontal="left" vertical="top" wrapText="1"/>
    </xf>
    <xf numFmtId="4" fontId="45" fillId="2" borderId="1" xfId="5" applyNumberFormat="1" applyFont="1" applyFill="1" applyBorder="1" applyAlignment="1">
      <alignment horizontal="center" vertical="top" wrapText="1"/>
    </xf>
    <xf numFmtId="4" fontId="34" fillId="2" borderId="2" xfId="5" applyNumberFormat="1" applyFont="1" applyFill="1" applyBorder="1" applyAlignment="1" applyProtection="1">
      <alignment horizontal="right" vertical="top" wrapText="1"/>
      <protection locked="0"/>
    </xf>
    <xf numFmtId="4" fontId="34" fillId="0" borderId="0" xfId="5" applyNumberFormat="1" applyFont="1" applyAlignment="1">
      <alignment vertical="top"/>
    </xf>
    <xf numFmtId="4" fontId="34" fillId="2" borderId="1" xfId="5" applyNumberFormat="1" applyFont="1" applyFill="1" applyBorder="1" applyAlignment="1">
      <alignment vertical="top" wrapText="1"/>
    </xf>
    <xf numFmtId="168" fontId="34" fillId="2" borderId="28" xfId="5" applyNumberFormat="1" applyFont="1" applyFill="1" applyBorder="1" applyAlignment="1">
      <alignment vertical="top" wrapText="1"/>
    </xf>
    <xf numFmtId="4" fontId="34" fillId="2" borderId="19" xfId="5" applyNumberFormat="1" applyFont="1" applyFill="1" applyBorder="1" applyAlignment="1">
      <alignment horizontal="left" vertical="top" wrapText="1"/>
    </xf>
    <xf numFmtId="4" fontId="34" fillId="2" borderId="19" xfId="5" applyNumberFormat="1" applyFont="1" applyFill="1" applyBorder="1" applyAlignment="1">
      <alignment horizontal="center" vertical="top" wrapText="1"/>
    </xf>
    <xf numFmtId="168" fontId="34" fillId="2" borderId="1" xfId="5" applyNumberFormat="1" applyFont="1" applyFill="1" applyBorder="1" applyAlignment="1">
      <alignment vertical="top" wrapText="1"/>
    </xf>
    <xf numFmtId="4" fontId="34" fillId="2" borderId="0" xfId="5" applyNumberFormat="1" applyFont="1" applyFill="1" applyAlignment="1">
      <alignment horizontal="center" vertical="top" wrapText="1"/>
    </xf>
    <xf numFmtId="4" fontId="34" fillId="2" borderId="0" xfId="5" applyNumberFormat="1" applyFont="1" applyFill="1" applyAlignment="1">
      <alignment vertical="top" wrapText="1"/>
    </xf>
    <xf numFmtId="4" fontId="35" fillId="2" borderId="1" xfId="5" applyNumberFormat="1" applyFont="1" applyFill="1" applyBorder="1" applyAlignment="1">
      <alignment vertical="top" wrapText="1"/>
    </xf>
    <xf numFmtId="4" fontId="40" fillId="2" borderId="1" xfId="5" applyNumberFormat="1" applyFont="1" applyFill="1" applyBorder="1" applyAlignment="1">
      <alignment horizontal="right" vertical="top" wrapText="1"/>
    </xf>
    <xf numFmtId="168" fontId="35" fillId="2" borderId="1" xfId="5" applyNumberFormat="1" applyFont="1" applyFill="1" applyBorder="1" applyAlignment="1">
      <alignment vertical="top" wrapText="1"/>
    </xf>
    <xf numFmtId="4" fontId="46" fillId="2" borderId="1" xfId="5" applyNumberFormat="1" applyFont="1" applyFill="1" applyBorder="1" applyAlignment="1">
      <alignment horizontal="left" vertical="top" wrapText="1"/>
    </xf>
    <xf numFmtId="4" fontId="34" fillId="2" borderId="2" xfId="5" applyNumberFormat="1" applyFont="1" applyFill="1" applyBorder="1" applyAlignment="1">
      <alignment vertical="top" wrapText="1"/>
    </xf>
    <xf numFmtId="168" fontId="40" fillId="2" borderId="1" xfId="5" applyNumberFormat="1" applyFont="1" applyFill="1" applyBorder="1" applyAlignment="1">
      <alignment vertical="top" wrapText="1"/>
    </xf>
    <xf numFmtId="4" fontId="35" fillId="2" borderId="0" xfId="5" applyNumberFormat="1" applyFont="1" applyFill="1" applyAlignment="1">
      <alignment horizontal="center" vertical="top" wrapText="1"/>
    </xf>
    <xf numFmtId="4" fontId="40" fillId="2" borderId="1" xfId="5" applyNumberFormat="1" applyFont="1" applyFill="1" applyBorder="1" applyAlignment="1">
      <alignment horizontal="left" vertical="top" wrapText="1"/>
    </xf>
    <xf numFmtId="168" fontId="41" fillId="2" borderId="1" xfId="5" applyNumberFormat="1" applyFont="1" applyFill="1" applyBorder="1" applyAlignment="1">
      <alignment vertical="top" wrapText="1"/>
    </xf>
    <xf numFmtId="4" fontId="39" fillId="2" borderId="1" xfId="5" applyNumberFormat="1" applyFont="1" applyFill="1" applyBorder="1" applyAlignment="1">
      <alignment horizontal="right" vertical="top" wrapText="1"/>
    </xf>
    <xf numFmtId="4" fontId="41" fillId="2" borderId="1" xfId="5" applyNumberFormat="1" applyFont="1" applyFill="1" applyBorder="1" applyAlignment="1">
      <alignment horizontal="center" vertical="top" wrapText="1"/>
    </xf>
    <xf numFmtId="4" fontId="40" fillId="2" borderId="2" xfId="5" applyNumberFormat="1" applyFont="1" applyFill="1" applyBorder="1" applyAlignment="1">
      <alignment vertical="top" wrapText="1"/>
    </xf>
    <xf numFmtId="4" fontId="39" fillId="2" borderId="1" xfId="5" applyNumberFormat="1" applyFont="1" applyFill="1" applyBorder="1" applyAlignment="1">
      <alignment horizontal="left" vertical="top" wrapText="1"/>
    </xf>
    <xf numFmtId="4" fontId="47" fillId="2" borderId="1" xfId="5" applyNumberFormat="1" applyFont="1" applyFill="1" applyBorder="1" applyAlignment="1">
      <alignment horizontal="left" vertical="top" wrapText="1"/>
    </xf>
    <xf numFmtId="4" fontId="47" fillId="2" borderId="1" xfId="5" applyNumberFormat="1" applyFont="1" applyFill="1" applyBorder="1" applyAlignment="1">
      <alignment horizontal="right" vertical="top" wrapText="1"/>
    </xf>
    <xf numFmtId="4" fontId="40" fillId="2" borderId="1" xfId="5" applyNumberFormat="1" applyFont="1" applyFill="1" applyBorder="1" applyAlignment="1">
      <alignment horizontal="center" vertical="top" wrapText="1"/>
    </xf>
    <xf numFmtId="4" fontId="48" fillId="2" borderId="1" xfId="5" applyNumberFormat="1" applyFont="1" applyFill="1" applyBorder="1" applyAlignment="1">
      <alignment horizontal="left" vertical="top" wrapText="1"/>
    </xf>
    <xf numFmtId="4" fontId="41" fillId="2" borderId="1" xfId="5" applyNumberFormat="1" applyFont="1" applyFill="1" applyBorder="1" applyAlignment="1">
      <alignment horizontal="left" vertical="top" wrapText="1"/>
    </xf>
    <xf numFmtId="4" fontId="41" fillId="2" borderId="0" xfId="5" applyNumberFormat="1" applyFont="1" applyFill="1" applyAlignment="1">
      <alignment horizontal="center" vertical="top" wrapText="1"/>
    </xf>
    <xf numFmtId="4" fontId="35" fillId="2" borderId="0" xfId="5" applyNumberFormat="1" applyFont="1" applyFill="1" applyAlignment="1">
      <alignment vertical="top" wrapText="1"/>
    </xf>
    <xf numFmtId="168" fontId="34" fillId="2" borderId="2" xfId="5" applyNumberFormat="1" applyFont="1" applyFill="1" applyBorder="1" applyAlignment="1">
      <alignment vertical="top" wrapText="1"/>
    </xf>
    <xf numFmtId="4" fontId="41" fillId="2" borderId="1" xfId="5" applyNumberFormat="1" applyFont="1" applyFill="1" applyBorder="1" applyAlignment="1">
      <alignment vertical="top" wrapText="1"/>
    </xf>
    <xf numFmtId="4" fontId="34" fillId="2" borderId="0" xfId="5" applyNumberFormat="1" applyFont="1" applyFill="1" applyAlignment="1">
      <alignment horizontal="right" vertical="top" wrapText="1"/>
    </xf>
    <xf numFmtId="4" fontId="34" fillId="2" borderId="0" xfId="5" applyNumberFormat="1" applyFont="1" applyFill="1" applyAlignment="1">
      <alignment horizontal="justify" vertical="top" wrapText="1"/>
    </xf>
    <xf numFmtId="4" fontId="41" fillId="2" borderId="0" xfId="5" applyNumberFormat="1" applyFont="1" applyFill="1" applyAlignment="1">
      <alignment vertical="top" wrapText="1"/>
    </xf>
    <xf numFmtId="4" fontId="40" fillId="2" borderId="0" xfId="5" applyNumberFormat="1" applyFont="1" applyFill="1" applyAlignment="1">
      <alignment horizontal="center" vertical="top" wrapText="1"/>
    </xf>
    <xf numFmtId="4" fontId="40" fillId="2" borderId="0" xfId="5" applyNumberFormat="1" applyFont="1" applyFill="1" applyAlignment="1">
      <alignment vertical="top" wrapText="1"/>
    </xf>
    <xf numFmtId="4" fontId="34" fillId="2" borderId="0" xfId="5" applyNumberFormat="1" applyFont="1" applyFill="1" applyAlignment="1" applyProtection="1">
      <alignment horizontal="center" vertical="top" wrapText="1"/>
      <protection locked="0"/>
    </xf>
    <xf numFmtId="4" fontId="34" fillId="2" borderId="2" xfId="5" applyNumberFormat="1" applyFont="1" applyFill="1" applyBorder="1" applyAlignment="1">
      <alignment horizontal="right" vertical="top" wrapText="1"/>
    </xf>
    <xf numFmtId="4" fontId="28" fillId="2" borderId="1" xfId="5" applyNumberFormat="1" applyFont="1" applyFill="1" applyBorder="1" applyAlignment="1">
      <alignment horizontal="left" vertical="top" wrapText="1"/>
    </xf>
    <xf numFmtId="4" fontId="34" fillId="2" borderId="19" xfId="5" applyNumberFormat="1" applyFont="1" applyFill="1" applyBorder="1" applyAlignment="1" applyProtection="1">
      <alignment horizontal="right" vertical="top" wrapText="1"/>
      <protection locked="0"/>
    </xf>
    <xf numFmtId="4" fontId="42" fillId="0" borderId="30" xfId="0" applyNumberFormat="1" applyFont="1" applyBorder="1" applyAlignment="1" applyProtection="1">
      <alignment horizontal="center" vertical="center" wrapText="1"/>
      <protection locked="0"/>
    </xf>
    <xf numFmtId="4" fontId="42" fillId="0" borderId="31" xfId="0" applyNumberFormat="1" applyFont="1" applyBorder="1" applyAlignment="1" applyProtection="1">
      <alignment horizontal="center" vertical="center" wrapText="1"/>
      <protection locked="0"/>
    </xf>
    <xf numFmtId="168" fontId="34" fillId="2" borderId="32" xfId="50" applyNumberFormat="1" applyFont="1" applyFill="1" applyBorder="1" applyAlignment="1">
      <alignment vertical="top" wrapText="1"/>
    </xf>
    <xf numFmtId="4" fontId="34" fillId="2" borderId="1" xfId="50" quotePrefix="1" applyNumberFormat="1" applyFont="1" applyFill="1" applyBorder="1" applyAlignment="1">
      <alignment horizontal="left" vertical="top" wrapText="1"/>
    </xf>
    <xf numFmtId="4" fontId="34" fillId="25" borderId="1" xfId="50" applyNumberFormat="1" applyFont="1" applyFill="1" applyBorder="1" applyAlignment="1">
      <alignment horizontal="center" vertical="top" wrapText="1"/>
    </xf>
    <xf numFmtId="4" fontId="34" fillId="25" borderId="1" xfId="50" applyNumberFormat="1" applyFont="1" applyFill="1" applyBorder="1" applyAlignment="1" applyProtection="1">
      <alignment horizontal="right" vertical="top" wrapText="1"/>
      <protection locked="0"/>
    </xf>
    <xf numFmtId="4" fontId="34" fillId="25" borderId="33" xfId="50" applyNumberFormat="1" applyFont="1" applyFill="1" applyBorder="1" applyAlignment="1" applyProtection="1">
      <alignment horizontal="right" vertical="top" wrapText="1"/>
      <protection locked="0"/>
    </xf>
    <xf numFmtId="1" fontId="38" fillId="2" borderId="32" xfId="50" applyNumberFormat="1" applyFont="1" applyFill="1" applyBorder="1" applyAlignment="1">
      <alignment horizontal="left" vertical="top" wrapText="1"/>
    </xf>
    <xf numFmtId="4" fontId="38" fillId="2" borderId="1" xfId="50" applyNumberFormat="1" applyFont="1" applyFill="1" applyBorder="1" applyAlignment="1">
      <alignment horizontal="left" vertical="top" wrapText="1"/>
    </xf>
    <xf numFmtId="168" fontId="35" fillId="2" borderId="32" xfId="50" applyNumberFormat="1" applyFont="1" applyFill="1" applyBorder="1" applyAlignment="1">
      <alignment vertical="top" wrapText="1"/>
    </xf>
    <xf numFmtId="4" fontId="35" fillId="2" borderId="1" xfId="50" applyNumberFormat="1" applyFont="1" applyFill="1" applyBorder="1" applyAlignment="1">
      <alignment horizontal="left" vertical="top" wrapText="1"/>
    </xf>
    <xf numFmtId="4" fontId="34" fillId="2" borderId="1" xfId="50" applyNumberFormat="1" applyFont="1" applyFill="1" applyBorder="1" applyAlignment="1">
      <alignment horizontal="center" vertical="top" wrapText="1"/>
    </xf>
    <xf numFmtId="4" fontId="34" fillId="2" borderId="1" xfId="50" applyNumberFormat="1" applyFont="1" applyFill="1" applyBorder="1" applyAlignment="1" applyProtection="1">
      <alignment horizontal="right" vertical="top" wrapText="1"/>
      <protection locked="0"/>
    </xf>
    <xf numFmtId="4" fontId="34" fillId="2" borderId="33" xfId="50" applyNumberFormat="1" applyFont="1" applyFill="1" applyBorder="1" applyAlignment="1" applyProtection="1">
      <alignment horizontal="right" vertical="top" wrapText="1"/>
      <protection locked="0"/>
    </xf>
    <xf numFmtId="4" fontId="34" fillId="2" borderId="1" xfId="50" applyNumberFormat="1" applyFont="1" applyFill="1" applyBorder="1" applyAlignment="1">
      <alignment horizontal="left" vertical="top" wrapText="1"/>
    </xf>
    <xf numFmtId="4" fontId="34" fillId="2" borderId="2" xfId="50" applyNumberFormat="1" applyFont="1" applyFill="1" applyBorder="1" applyAlignment="1" applyProtection="1">
      <alignment horizontal="right" vertical="top" wrapText="1"/>
      <protection locked="0"/>
    </xf>
    <xf numFmtId="4" fontId="34" fillId="2" borderId="1" xfId="50" applyNumberFormat="1" applyFont="1" applyFill="1" applyBorder="1" applyAlignment="1">
      <alignment vertical="top" wrapText="1"/>
    </xf>
    <xf numFmtId="168" fontId="34" fillId="2" borderId="28" xfId="50" applyNumberFormat="1" applyFont="1" applyFill="1" applyBorder="1" applyAlignment="1">
      <alignment vertical="top" wrapText="1"/>
    </xf>
    <xf numFmtId="4" fontId="34" fillId="2" borderId="19" xfId="50" applyNumberFormat="1" applyFont="1" applyFill="1" applyBorder="1" applyAlignment="1">
      <alignment horizontal="left" vertical="top" wrapText="1"/>
    </xf>
    <xf numFmtId="4" fontId="34" fillId="2" borderId="19" xfId="50" applyNumberFormat="1" applyFont="1" applyFill="1" applyBorder="1" applyAlignment="1">
      <alignment horizontal="center" vertical="top" wrapText="1"/>
    </xf>
    <xf numFmtId="4" fontId="34" fillId="2" borderId="19" xfId="50" applyNumberFormat="1" applyFont="1" applyFill="1" applyBorder="1" applyAlignment="1">
      <alignment horizontal="right" vertical="top" wrapText="1"/>
    </xf>
    <xf numFmtId="4" fontId="34" fillId="2" borderId="37" xfId="50" applyNumberFormat="1" applyFont="1" applyFill="1" applyBorder="1" applyAlignment="1">
      <alignment horizontal="right" vertical="top" wrapText="1"/>
    </xf>
    <xf numFmtId="4" fontId="34" fillId="25" borderId="0" xfId="5" applyNumberFormat="1" applyFont="1" applyFill="1" applyAlignment="1">
      <alignment horizontal="left" vertical="top" wrapText="1"/>
    </xf>
    <xf numFmtId="4" fontId="34" fillId="25" borderId="0" xfId="5" applyNumberFormat="1" applyFont="1" applyFill="1" applyAlignment="1">
      <alignment vertical="top"/>
    </xf>
    <xf numFmtId="4" fontId="52" fillId="27" borderId="1" xfId="5" applyNumberFormat="1" applyFont="1" applyFill="1" applyBorder="1" applyAlignment="1">
      <alignment horizontal="center" vertical="top" wrapText="1"/>
    </xf>
    <xf numFmtId="169" fontId="34" fillId="2" borderId="34" xfId="5" applyNumberFormat="1" applyFont="1" applyFill="1" applyBorder="1" applyAlignment="1" applyProtection="1">
      <alignment horizontal="right" vertical="top" wrapText="1"/>
      <protection locked="0"/>
    </xf>
    <xf numFmtId="169" fontId="34" fillId="2" borderId="33" xfId="5" applyNumberFormat="1" applyFont="1" applyFill="1" applyBorder="1" applyAlignment="1" applyProtection="1">
      <alignment horizontal="right" vertical="top" wrapText="1"/>
      <protection locked="0"/>
    </xf>
    <xf numFmtId="169" fontId="34" fillId="2" borderId="35" xfId="5" applyNumberFormat="1" applyFont="1" applyFill="1" applyBorder="1" applyAlignment="1" applyProtection="1">
      <alignment horizontal="right" vertical="top" wrapText="1"/>
      <protection locked="0"/>
    </xf>
    <xf numFmtId="169" fontId="34" fillId="2" borderId="36" xfId="5" applyNumberFormat="1" applyFont="1" applyFill="1" applyBorder="1" applyAlignment="1" applyProtection="1">
      <alignment horizontal="right" vertical="top" wrapText="1"/>
      <protection locked="0"/>
    </xf>
    <xf numFmtId="169" fontId="34" fillId="2" borderId="37" xfId="5" applyNumberFormat="1" applyFont="1" applyFill="1" applyBorder="1" applyAlignment="1" applyProtection="1">
      <alignment horizontal="right" vertical="top" wrapText="1"/>
      <protection locked="0"/>
    </xf>
    <xf numFmtId="4" fontId="28" fillId="0" borderId="1" xfId="5" applyNumberFormat="1" applyFont="1" applyBorder="1" applyAlignment="1">
      <alignment horizontal="center" vertical="top" wrapText="1"/>
    </xf>
    <xf numFmtId="4" fontId="28" fillId="0" borderId="1" xfId="5" applyNumberFormat="1" applyFont="1" applyBorder="1" applyAlignment="1" applyProtection="1">
      <alignment horizontal="right" vertical="top" wrapText="1"/>
      <protection locked="0"/>
    </xf>
    <xf numFmtId="169" fontId="28" fillId="0" borderId="33" xfId="5" applyNumberFormat="1" applyFont="1" applyBorder="1" applyAlignment="1" applyProtection="1">
      <alignment horizontal="right" vertical="top" wrapText="1"/>
      <protection locked="0"/>
    </xf>
    <xf numFmtId="168" fontId="35" fillId="0" borderId="32" xfId="5" applyNumberFormat="1" applyFont="1" applyBorder="1" applyAlignment="1">
      <alignment vertical="top" wrapText="1"/>
    </xf>
    <xf numFmtId="4" fontId="35" fillId="0" borderId="1" xfId="5" applyNumberFormat="1" applyFont="1" applyBorder="1" applyAlignment="1">
      <alignment horizontal="left" vertical="top" wrapText="1"/>
    </xf>
    <xf numFmtId="4" fontId="34" fillId="0" borderId="1" xfId="5" applyNumberFormat="1" applyFont="1" applyBorder="1" applyAlignment="1">
      <alignment horizontal="center" vertical="top" wrapText="1"/>
    </xf>
    <xf numFmtId="4" fontId="34" fillId="0" borderId="2" xfId="5" applyNumberFormat="1" applyFont="1" applyBorder="1" applyAlignment="1" applyProtection="1">
      <alignment horizontal="right" vertical="top" wrapText="1"/>
      <protection locked="0"/>
    </xf>
    <xf numFmtId="169" fontId="34" fillId="0" borderId="35" xfId="5" applyNumberFormat="1" applyFont="1" applyBorder="1" applyAlignment="1" applyProtection="1">
      <alignment horizontal="right" vertical="top" wrapText="1"/>
      <protection locked="0"/>
    </xf>
    <xf numFmtId="0" fontId="34" fillId="0" borderId="0" xfId="5" applyFont="1" applyAlignment="1">
      <alignment horizontal="center" vertical="center"/>
    </xf>
    <xf numFmtId="168" fontId="34" fillId="27" borderId="32" xfId="5" applyNumberFormat="1" applyFont="1" applyFill="1" applyBorder="1" applyAlignment="1">
      <alignment vertical="center" wrapText="1"/>
    </xf>
    <xf numFmtId="4" fontId="34" fillId="27" borderId="1" xfId="5" applyNumberFormat="1" applyFont="1" applyFill="1" applyBorder="1" applyAlignment="1">
      <alignment horizontal="left" vertical="center" wrapText="1"/>
    </xf>
    <xf numFmtId="0" fontId="53" fillId="0" borderId="0" xfId="53" applyFont="1" applyAlignment="1">
      <alignment vertical="top"/>
      <protection locked="0"/>
    </xf>
    <xf numFmtId="4" fontId="38" fillId="28" borderId="1" xfId="5" applyNumberFormat="1" applyFont="1" applyFill="1" applyBorder="1" applyAlignment="1">
      <alignment horizontal="left" vertical="top" wrapText="1"/>
    </xf>
    <xf numFmtId="4" fontId="34" fillId="28" borderId="1" xfId="5" applyNumberFormat="1" applyFont="1" applyFill="1" applyBorder="1" applyAlignment="1">
      <alignment horizontal="left" vertical="top" wrapText="1"/>
    </xf>
    <xf numFmtId="0" fontId="56" fillId="0" borderId="0" xfId="53" applyFont="1" applyAlignment="1">
      <alignment vertical="top"/>
      <protection locked="0"/>
    </xf>
    <xf numFmtId="168" fontId="31" fillId="27" borderId="32" xfId="5" applyNumberFormat="1" applyFont="1" applyFill="1" applyBorder="1" applyAlignment="1">
      <alignment vertical="top" wrapText="1"/>
    </xf>
    <xf numFmtId="4" fontId="31" fillId="27" borderId="1" xfId="5" applyNumberFormat="1" applyFont="1" applyFill="1" applyBorder="1" applyAlignment="1">
      <alignment horizontal="left" vertical="top" wrapText="1"/>
    </xf>
    <xf numFmtId="4" fontId="44" fillId="27" borderId="1" xfId="5" applyNumberFormat="1" applyFont="1" applyFill="1" applyBorder="1" applyAlignment="1">
      <alignment horizontal="center" vertical="top" wrapText="1"/>
    </xf>
    <xf numFmtId="3" fontId="28" fillId="27" borderId="1" xfId="5" applyNumberFormat="1" applyFont="1" applyFill="1" applyBorder="1" applyAlignment="1">
      <alignment horizontal="center" vertical="top" wrapText="1"/>
    </xf>
    <xf numFmtId="4" fontId="28" fillId="27" borderId="1" xfId="5" applyNumberFormat="1" applyFont="1" applyFill="1" applyBorder="1" applyAlignment="1" applyProtection="1">
      <alignment horizontal="right" vertical="top" wrapText="1"/>
      <protection locked="0"/>
    </xf>
    <xf numFmtId="169" fontId="28" fillId="27" borderId="33" xfId="5" applyNumberFormat="1" applyFont="1" applyFill="1" applyBorder="1" applyAlignment="1" applyProtection="1">
      <alignment horizontal="right" vertical="top" wrapText="1"/>
      <protection locked="0"/>
    </xf>
    <xf numFmtId="168" fontId="28" fillId="27" borderId="32" xfId="5" applyNumberFormat="1" applyFont="1" applyFill="1" applyBorder="1" applyAlignment="1">
      <alignment vertical="top" wrapText="1"/>
    </xf>
    <xf numFmtId="4" fontId="28" fillId="27" borderId="1" xfId="5" applyNumberFormat="1" applyFont="1" applyFill="1" applyBorder="1" applyAlignment="1">
      <alignment horizontal="left" vertical="top" wrapText="1"/>
    </xf>
    <xf numFmtId="4" fontId="28" fillId="27" borderId="1" xfId="5" applyNumberFormat="1" applyFont="1" applyFill="1" applyBorder="1" applyAlignment="1">
      <alignment horizontal="center" vertical="top" wrapText="1"/>
    </xf>
    <xf numFmtId="168" fontId="35" fillId="0" borderId="39" xfId="5" applyNumberFormat="1" applyFont="1" applyBorder="1" applyAlignment="1">
      <alignment horizontal="center" vertical="top" wrapText="1"/>
    </xf>
    <xf numFmtId="4" fontId="52" fillId="0" borderId="40" xfId="5" applyNumberFormat="1" applyFont="1" applyBorder="1" applyAlignment="1">
      <alignment horizontal="center" vertical="top" wrapText="1"/>
    </xf>
    <xf numFmtId="4" fontId="35" fillId="0" borderId="41" xfId="5" applyNumberFormat="1" applyFont="1" applyBorder="1" applyAlignment="1">
      <alignment vertical="center" wrapText="1"/>
    </xf>
    <xf numFmtId="0" fontId="31" fillId="0" borderId="0" xfId="53" applyFont="1" applyAlignment="1" applyProtection="1">
      <alignment horizontal="center"/>
    </xf>
    <xf numFmtId="0" fontId="28" fillId="0" borderId="0" xfId="50" applyFont="1" applyAlignment="1">
      <alignment horizontal="center"/>
    </xf>
    <xf numFmtId="0" fontId="53" fillId="0" borderId="0" xfId="53" applyFont="1" applyAlignment="1">
      <alignment horizontal="center" vertical="top"/>
      <protection locked="0"/>
    </xf>
    <xf numFmtId="0" fontId="29" fillId="0" borderId="0" xfId="53" quotePrefix="1" applyFont="1" applyAlignment="1" applyProtection="1">
      <alignment horizontal="center" vertical="center"/>
    </xf>
    <xf numFmtId="0" fontId="29" fillId="0" borderId="20" xfId="53" quotePrefix="1" applyFont="1" applyBorder="1" applyAlignment="1" applyProtection="1">
      <alignment horizontal="center" vertical="center"/>
    </xf>
    <xf numFmtId="0" fontId="54" fillId="0" borderId="42" xfId="53" applyFont="1" applyBorder="1" applyAlignment="1" applyProtection="1">
      <alignment horizontal="center" vertical="center" wrapText="1"/>
    </xf>
    <xf numFmtId="0" fontId="54" fillId="0" borderId="0" xfId="53" applyFont="1" applyAlignment="1" applyProtection="1">
      <alignment horizontal="center" vertical="center" wrapText="1"/>
    </xf>
    <xf numFmtId="0" fontId="54" fillId="0" borderId="17" xfId="53" applyFont="1" applyBorder="1" applyAlignment="1" applyProtection="1">
      <alignment horizontal="center" vertical="center" wrapText="1"/>
    </xf>
    <xf numFmtId="0" fontId="30" fillId="0" borderId="22" xfId="53" applyFont="1" applyBorder="1" applyAlignment="1" applyProtection="1">
      <alignment horizontal="center"/>
    </xf>
    <xf numFmtId="0" fontId="30" fillId="0" borderId="0" xfId="53" applyFont="1" applyAlignment="1" applyProtection="1">
      <alignment horizontal="center"/>
    </xf>
    <xf numFmtId="49" fontId="31" fillId="26" borderId="21" xfId="53" applyNumberFormat="1" applyFont="1" applyFill="1" applyBorder="1" applyAlignment="1" applyProtection="1">
      <alignment horizontal="center" vertical="center" wrapText="1"/>
    </xf>
    <xf numFmtId="49" fontId="31" fillId="26" borderId="22" xfId="53" applyNumberFormat="1" applyFont="1" applyFill="1" applyBorder="1" applyAlignment="1" applyProtection="1">
      <alignment horizontal="center" vertical="center" wrapText="1"/>
    </xf>
    <xf numFmtId="49" fontId="31" fillId="26" borderId="23" xfId="53" applyNumberFormat="1" applyFont="1" applyFill="1" applyBorder="1" applyAlignment="1" applyProtection="1">
      <alignment horizontal="center" vertical="center" wrapText="1"/>
    </xf>
    <xf numFmtId="49" fontId="31" fillId="26" borderId="24" xfId="53" applyNumberFormat="1" applyFont="1" applyFill="1" applyBorder="1" applyAlignment="1" applyProtection="1">
      <alignment horizontal="center" vertical="center" wrapText="1"/>
    </xf>
    <xf numFmtId="49" fontId="31" fillId="26" borderId="0" xfId="53" applyNumberFormat="1" applyFont="1" applyFill="1" applyAlignment="1" applyProtection="1">
      <alignment horizontal="center" vertical="center" wrapText="1"/>
    </xf>
    <xf numFmtId="49" fontId="31" fillId="26" borderId="25" xfId="53" applyNumberFormat="1" applyFont="1" applyFill="1" applyBorder="1" applyAlignment="1" applyProtection="1">
      <alignment horizontal="center" vertical="center" wrapText="1"/>
    </xf>
    <xf numFmtId="49" fontId="31" fillId="26" borderId="26" xfId="53" applyNumberFormat="1" applyFont="1" applyFill="1" applyBorder="1" applyAlignment="1" applyProtection="1">
      <alignment horizontal="center" vertical="center" wrapText="1"/>
    </xf>
    <xf numFmtId="49" fontId="31" fillId="26" borderId="17" xfId="53" applyNumberFormat="1" applyFont="1" applyFill="1" applyBorder="1" applyAlignment="1" applyProtection="1">
      <alignment horizontal="center" vertical="center" wrapText="1"/>
    </xf>
    <xf numFmtId="49" fontId="31" fillId="26" borderId="27" xfId="53" applyNumberFormat="1" applyFont="1" applyFill="1" applyBorder="1" applyAlignment="1" applyProtection="1">
      <alignment horizontal="center" vertical="center" wrapText="1"/>
    </xf>
    <xf numFmtId="0" fontId="27" fillId="0" borderId="0" xfId="53" applyFont="1" applyAlignment="1" applyProtection="1">
      <alignment horizontal="center"/>
    </xf>
    <xf numFmtId="49" fontId="55" fillId="0" borderId="0" xfId="53" applyNumberFormat="1" applyFont="1" applyAlignment="1" applyProtection="1">
      <alignment horizontal="center"/>
    </xf>
    <xf numFmtId="0" fontId="55" fillId="0" borderId="0" xfId="53" applyFont="1" applyAlignment="1" applyProtection="1">
      <alignment horizontal="center"/>
    </xf>
    <xf numFmtId="0" fontId="34" fillId="0" borderId="0" xfId="5" applyFont="1" applyAlignment="1">
      <alignment horizontal="center"/>
    </xf>
    <xf numFmtId="0" fontId="34" fillId="0" borderId="17" xfId="5" applyFont="1" applyBorder="1" applyAlignment="1">
      <alignment horizontal="center"/>
    </xf>
    <xf numFmtId="0" fontId="34" fillId="0" borderId="22" xfId="5" applyFont="1" applyBorder="1" applyAlignment="1">
      <alignment horizontal="center"/>
    </xf>
    <xf numFmtId="0" fontId="34" fillId="0" borderId="0" xfId="5" applyFont="1" applyAlignment="1">
      <alignment horizontal="left" indent="1"/>
    </xf>
    <xf numFmtId="0" fontId="57" fillId="25" borderId="6" xfId="5" applyFont="1" applyFill="1" applyBorder="1" applyAlignment="1">
      <alignment horizontal="center" vertical="center"/>
    </xf>
    <xf numFmtId="0" fontId="57" fillId="25" borderId="4" xfId="5" applyFont="1" applyFill="1" applyBorder="1" applyAlignment="1">
      <alignment horizontal="center" vertical="center"/>
    </xf>
    <xf numFmtId="0" fontId="57" fillId="25" borderId="7" xfId="5" applyFont="1" applyFill="1" applyBorder="1" applyAlignment="1">
      <alignment horizontal="center" vertical="center"/>
    </xf>
    <xf numFmtId="0" fontId="36" fillId="0" borderId="0" xfId="5" applyFont="1" applyAlignment="1">
      <alignment horizontal="center"/>
    </xf>
    <xf numFmtId="0" fontId="37" fillId="0" borderId="0" xfId="5" applyFont="1" applyAlignment="1">
      <alignment horizontal="left" wrapText="1"/>
    </xf>
    <xf numFmtId="0" fontId="34" fillId="0" borderId="0" xfId="5" applyFont="1" applyAlignment="1">
      <alignment horizontal="left" wrapText="1"/>
    </xf>
    <xf numFmtId="0" fontId="34" fillId="0" borderId="0" xfId="5" applyFont="1" applyAlignment="1">
      <alignment horizontal="left"/>
    </xf>
    <xf numFmtId="0" fontId="34" fillId="0" borderId="0" xfId="5" applyFont="1"/>
    <xf numFmtId="0" fontId="41" fillId="0" borderId="0" xfId="5" applyFont="1" applyAlignment="1">
      <alignment horizontal="left" vertical="top" wrapText="1"/>
    </xf>
    <xf numFmtId="0" fontId="41" fillId="0" borderId="0" xfId="5" applyFont="1" applyAlignment="1">
      <alignment horizontal="left" vertical="top"/>
    </xf>
    <xf numFmtId="4" fontId="35" fillId="2" borderId="6" xfId="50" applyNumberFormat="1" applyFont="1" applyFill="1" applyBorder="1" applyAlignment="1">
      <alignment horizontal="center" vertical="center" wrapText="1"/>
    </xf>
    <xf numFmtId="4" fontId="35" fillId="2" borderId="4" xfId="50" applyNumberFormat="1" applyFont="1" applyFill="1" applyBorder="1" applyAlignment="1">
      <alignment horizontal="center" vertical="center" wrapText="1"/>
    </xf>
    <xf numFmtId="4" fontId="35" fillId="2" borderId="7" xfId="50" applyNumberFormat="1" applyFont="1" applyFill="1" applyBorder="1" applyAlignment="1">
      <alignment horizontal="center" vertical="center" wrapText="1"/>
    </xf>
    <xf numFmtId="4" fontId="51" fillId="2" borderId="6" xfId="50" applyNumberFormat="1" applyFont="1" applyFill="1" applyBorder="1" applyAlignment="1">
      <alignment horizontal="left" vertical="center" wrapText="1"/>
    </xf>
    <xf numFmtId="4" fontId="51" fillId="2" borderId="4" xfId="50" applyNumberFormat="1" applyFont="1" applyFill="1" applyBorder="1" applyAlignment="1">
      <alignment horizontal="left" vertical="center" wrapText="1"/>
    </xf>
    <xf numFmtId="4" fontId="51" fillId="2" borderId="7" xfId="50" applyNumberFormat="1" applyFont="1" applyFill="1" applyBorder="1" applyAlignment="1">
      <alignment horizontal="left" vertical="center" wrapText="1"/>
    </xf>
    <xf numFmtId="4" fontId="43" fillId="2" borderId="6" xfId="5" applyNumberFormat="1" applyFont="1" applyFill="1" applyBorder="1" applyAlignment="1">
      <alignment horizontal="right" vertical="center" wrapText="1"/>
    </xf>
    <xf numFmtId="4" fontId="43" fillId="2" borderId="4" xfId="5" applyNumberFormat="1" applyFont="1" applyFill="1" applyBorder="1" applyAlignment="1">
      <alignment horizontal="right" vertical="center" wrapText="1"/>
    </xf>
    <xf numFmtId="4" fontId="43" fillId="2" borderId="3" xfId="5" applyNumberFormat="1" applyFont="1" applyFill="1" applyBorder="1" applyAlignment="1">
      <alignment horizontal="right" vertical="center" wrapText="1"/>
    </xf>
  </cellXfs>
  <cellStyles count="56">
    <cellStyle name="20 % - Accent1 2" xfId="9" xr:uid="{00000000-0005-0000-0000-000000000000}"/>
    <cellStyle name="20 % - Accent2 2" xfId="10" xr:uid="{00000000-0005-0000-0000-000001000000}"/>
    <cellStyle name="20 % - Accent3 2" xfId="11" xr:uid="{00000000-0005-0000-0000-000002000000}"/>
    <cellStyle name="20 % - Accent4 2" xfId="12" xr:uid="{00000000-0005-0000-0000-000003000000}"/>
    <cellStyle name="20 % - Accent5 2" xfId="13" xr:uid="{00000000-0005-0000-0000-000004000000}"/>
    <cellStyle name="20 % - Accent6 2" xfId="14" xr:uid="{00000000-0005-0000-0000-000005000000}"/>
    <cellStyle name="40 % - Accent1 2" xfId="15" xr:uid="{00000000-0005-0000-0000-000006000000}"/>
    <cellStyle name="40 % - Accent2 2" xfId="16" xr:uid="{00000000-0005-0000-0000-000007000000}"/>
    <cellStyle name="40 % - Accent3 2" xfId="17" xr:uid="{00000000-0005-0000-0000-000008000000}"/>
    <cellStyle name="40 % - Accent4 2" xfId="18" xr:uid="{00000000-0005-0000-0000-000009000000}"/>
    <cellStyle name="40 % - Accent5 2" xfId="19" xr:uid="{00000000-0005-0000-0000-00000A000000}"/>
    <cellStyle name="40 % - Accent6 2" xfId="20" xr:uid="{00000000-0005-0000-0000-00000B000000}"/>
    <cellStyle name="60 % - Accent1 2" xfId="21" xr:uid="{00000000-0005-0000-0000-00000C000000}"/>
    <cellStyle name="60 % - Accent2 2" xfId="22" xr:uid="{00000000-0005-0000-0000-00000D000000}"/>
    <cellStyle name="60 % - Accent3 2" xfId="23" xr:uid="{00000000-0005-0000-0000-00000E000000}"/>
    <cellStyle name="60 % - Accent4 2" xfId="24" xr:uid="{00000000-0005-0000-0000-00000F000000}"/>
    <cellStyle name="60 % - Accent5 2" xfId="25" xr:uid="{00000000-0005-0000-0000-000010000000}"/>
    <cellStyle name="60 % - Accent6 2" xfId="26" xr:uid="{00000000-0005-0000-0000-000011000000}"/>
    <cellStyle name="Accent1 2" xfId="27" xr:uid="{00000000-0005-0000-0000-000012000000}"/>
    <cellStyle name="Accent2 2" xfId="28" xr:uid="{00000000-0005-0000-0000-000013000000}"/>
    <cellStyle name="Accent3 2" xfId="29" xr:uid="{00000000-0005-0000-0000-000014000000}"/>
    <cellStyle name="Accent4 2" xfId="30" xr:uid="{00000000-0005-0000-0000-000015000000}"/>
    <cellStyle name="Accent5 2" xfId="31" xr:uid="{00000000-0005-0000-0000-000016000000}"/>
    <cellStyle name="Accent6 2" xfId="32" xr:uid="{00000000-0005-0000-0000-000017000000}"/>
    <cellStyle name="Avertissement 2" xfId="33" xr:uid="{00000000-0005-0000-0000-000018000000}"/>
    <cellStyle name="Calcul 2" xfId="34" xr:uid="{00000000-0005-0000-0000-000019000000}"/>
    <cellStyle name="Cellule liée 2" xfId="35" xr:uid="{00000000-0005-0000-0000-00001A000000}"/>
    <cellStyle name="Commentaire 2" xfId="36" xr:uid="{00000000-0005-0000-0000-00001B000000}"/>
    <cellStyle name="Entrée 2" xfId="37" xr:uid="{00000000-0005-0000-0000-00001C000000}"/>
    <cellStyle name="Euro" xfId="1" xr:uid="{00000000-0005-0000-0000-00001D000000}"/>
    <cellStyle name="Euro 2" xfId="2" xr:uid="{00000000-0005-0000-0000-00001E000000}"/>
    <cellStyle name="Euro 3" xfId="3" xr:uid="{00000000-0005-0000-0000-00001F000000}"/>
    <cellStyle name="Insatisfaisant 2" xfId="38" xr:uid="{00000000-0005-0000-0000-000020000000}"/>
    <cellStyle name="Lien hypertexte" xfId="54" builtinId="8" hidden="1"/>
    <cellStyle name="Lien hypertexte 2" xfId="51" xr:uid="{00000000-0005-0000-0000-000022000000}"/>
    <cellStyle name="Lien hypertexte visité" xfId="55" builtinId="9" hidden="1"/>
    <cellStyle name="Monétaire 2" xfId="4" xr:uid="{00000000-0005-0000-0000-000025000000}"/>
    <cellStyle name="Neutre 2" xfId="39" xr:uid="{00000000-0005-0000-0000-000026000000}"/>
    <cellStyle name="Normal" xfId="0" builtinId="0"/>
    <cellStyle name="Normal 2" xfId="5" xr:uid="{00000000-0005-0000-0000-000028000000}"/>
    <cellStyle name="Normal 2 2" xfId="6" xr:uid="{00000000-0005-0000-0000-000029000000}"/>
    <cellStyle name="Normal 2 2 2" xfId="50" xr:uid="{00000000-0005-0000-0000-00002A000000}"/>
    <cellStyle name="Normal 2 2 2 2" xfId="53" xr:uid="{00000000-0005-0000-0000-00002B000000}"/>
    <cellStyle name="Normal 3" xfId="7" xr:uid="{00000000-0005-0000-0000-00002C000000}"/>
    <cellStyle name="Normal 4" xfId="8" xr:uid="{00000000-0005-0000-0000-00002D000000}"/>
    <cellStyle name="Satisfaisant 2" xfId="40" xr:uid="{00000000-0005-0000-0000-00002E000000}"/>
    <cellStyle name="Sortie 2" xfId="41" xr:uid="{00000000-0005-0000-0000-00002F000000}"/>
    <cellStyle name="Sous total" xfId="52" xr:uid="{00000000-0005-0000-0000-000030000000}"/>
    <cellStyle name="Texte explicatif 2" xfId="42" xr:uid="{00000000-0005-0000-0000-000031000000}"/>
    <cellStyle name="Titre 2" xfId="43" xr:uid="{00000000-0005-0000-0000-000033000000}"/>
    <cellStyle name="Titre 1 2" xfId="44" xr:uid="{00000000-0005-0000-0000-000032000000}"/>
    <cellStyle name="Titre 2 2" xfId="45" xr:uid="{00000000-0005-0000-0000-000034000000}"/>
    <cellStyle name="Titre 3 2" xfId="46" xr:uid="{00000000-0005-0000-0000-000035000000}"/>
    <cellStyle name="Titre 4 2" xfId="47" xr:uid="{00000000-0005-0000-0000-000036000000}"/>
    <cellStyle name="Total 2" xfId="48" xr:uid="{00000000-0005-0000-0000-000037000000}"/>
    <cellStyle name="Vérification 2" xfId="49" xr:uid="{00000000-0005-0000-0000-00003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view="pageLayout" zoomScaleNormal="100" zoomScaleSheetLayoutView="85" workbookViewId="0">
      <selection sqref="A1:H4"/>
    </sheetView>
  </sheetViews>
  <sheetFormatPr baseColWidth="10" defaultColWidth="10.81640625" defaultRowHeight="12.5"/>
  <cols>
    <col min="1" max="16384" width="10.81640625" style="1"/>
  </cols>
  <sheetData>
    <row r="1" spans="1:8" ht="18" customHeight="1">
      <c r="A1" s="134" t="s">
        <v>36</v>
      </c>
      <c r="B1" s="134"/>
      <c r="C1" s="134"/>
      <c r="D1" s="134"/>
      <c r="E1" s="134"/>
      <c r="F1" s="134"/>
      <c r="G1" s="134"/>
      <c r="H1" s="134"/>
    </row>
    <row r="2" spans="1:8" ht="18" customHeight="1">
      <c r="A2" s="134"/>
      <c r="B2" s="134"/>
      <c r="C2" s="134"/>
      <c r="D2" s="134"/>
      <c r="E2" s="134"/>
      <c r="F2" s="134"/>
      <c r="G2" s="134"/>
      <c r="H2" s="134"/>
    </row>
    <row r="3" spans="1:8" ht="18" customHeight="1">
      <c r="A3" s="134"/>
      <c r="B3" s="134"/>
      <c r="C3" s="134"/>
      <c r="D3" s="134"/>
      <c r="E3" s="134"/>
      <c r="F3" s="134"/>
      <c r="G3" s="134"/>
      <c r="H3" s="134"/>
    </row>
    <row r="4" spans="1:8" ht="15.75" customHeight="1">
      <c r="A4" s="135"/>
      <c r="B4" s="135"/>
      <c r="C4" s="135"/>
      <c r="D4" s="135"/>
      <c r="E4" s="135"/>
      <c r="F4" s="135"/>
      <c r="G4" s="135"/>
      <c r="H4" s="135"/>
    </row>
    <row r="5" spans="1:8">
      <c r="A5" s="136" t="s">
        <v>32</v>
      </c>
      <c r="B5" s="136"/>
      <c r="C5" s="136"/>
      <c r="D5" s="136"/>
      <c r="E5" s="136"/>
      <c r="F5" s="136"/>
      <c r="G5" s="136"/>
      <c r="H5" s="136"/>
    </row>
    <row r="6" spans="1:8" ht="15.75" customHeight="1">
      <c r="A6" s="137"/>
      <c r="B6" s="137"/>
      <c r="C6" s="137"/>
      <c r="D6" s="137"/>
      <c r="E6" s="137"/>
      <c r="F6" s="137"/>
      <c r="G6" s="137"/>
      <c r="H6" s="137"/>
    </row>
    <row r="7" spans="1:8" ht="15.75" customHeight="1">
      <c r="A7" s="137"/>
      <c r="B7" s="137"/>
      <c r="C7" s="137"/>
      <c r="D7" s="137"/>
      <c r="E7" s="137"/>
      <c r="F7" s="137"/>
      <c r="G7" s="137"/>
      <c r="H7" s="137"/>
    </row>
    <row r="8" spans="1:8" ht="15" customHeight="1">
      <c r="A8" s="137"/>
      <c r="B8" s="137"/>
      <c r="C8" s="137"/>
      <c r="D8" s="137"/>
      <c r="E8" s="137"/>
      <c r="F8" s="137"/>
      <c r="G8" s="137"/>
      <c r="H8" s="137"/>
    </row>
    <row r="9" spans="1:8" ht="15" customHeight="1">
      <c r="A9" s="137"/>
      <c r="B9" s="137"/>
      <c r="C9" s="137"/>
      <c r="D9" s="137"/>
      <c r="E9" s="137"/>
      <c r="F9" s="137"/>
      <c r="G9" s="137"/>
      <c r="H9" s="137"/>
    </row>
    <row r="10" spans="1:8" ht="15.75" customHeight="1">
      <c r="A10" s="137"/>
      <c r="B10" s="137"/>
      <c r="C10" s="137"/>
      <c r="D10" s="137"/>
      <c r="E10" s="137"/>
      <c r="F10" s="137"/>
      <c r="G10" s="137"/>
      <c r="H10" s="137"/>
    </row>
    <row r="11" spans="1:8" ht="15.75" customHeight="1">
      <c r="A11" s="137"/>
      <c r="B11" s="137"/>
      <c r="C11" s="137"/>
      <c r="D11" s="137"/>
      <c r="E11" s="137"/>
      <c r="F11" s="137"/>
      <c r="G11" s="137"/>
      <c r="H11" s="137"/>
    </row>
    <row r="12" spans="1:8" ht="15.75" customHeight="1">
      <c r="A12" s="137"/>
      <c r="B12" s="137"/>
      <c r="C12" s="137"/>
      <c r="D12" s="137"/>
      <c r="E12" s="137"/>
      <c r="F12" s="137"/>
      <c r="G12" s="137"/>
      <c r="H12" s="137"/>
    </row>
    <row r="13" spans="1:8">
      <c r="A13" s="137"/>
      <c r="B13" s="137"/>
      <c r="C13" s="137"/>
      <c r="D13" s="137"/>
      <c r="E13" s="137"/>
      <c r="F13" s="137"/>
      <c r="G13" s="137"/>
      <c r="H13" s="137"/>
    </row>
    <row r="14" spans="1:8" ht="16.5" customHeight="1" thickBot="1">
      <c r="A14" s="138"/>
      <c r="B14" s="138"/>
      <c r="C14" s="138"/>
      <c r="D14" s="138"/>
      <c r="E14" s="138"/>
      <c r="F14" s="138"/>
      <c r="G14" s="138"/>
      <c r="H14" s="138"/>
    </row>
    <row r="15" spans="1:8" ht="16.5" customHeight="1" thickTop="1">
      <c r="A15" s="141" t="s">
        <v>20</v>
      </c>
      <c r="B15" s="142"/>
      <c r="C15" s="142"/>
      <c r="D15" s="142"/>
      <c r="E15" s="142"/>
      <c r="F15" s="142"/>
      <c r="G15" s="142"/>
      <c r="H15" s="143"/>
    </row>
    <row r="16" spans="1:8">
      <c r="A16" s="144"/>
      <c r="B16" s="145"/>
      <c r="C16" s="145"/>
      <c r="D16" s="145"/>
      <c r="E16" s="145"/>
      <c r="F16" s="145"/>
      <c r="G16" s="145"/>
      <c r="H16" s="146"/>
    </row>
    <row r="17" spans="1:8">
      <c r="A17" s="144"/>
      <c r="B17" s="145"/>
      <c r="C17" s="145"/>
      <c r="D17" s="145"/>
      <c r="E17" s="145"/>
      <c r="F17" s="145"/>
      <c r="G17" s="145"/>
      <c r="H17" s="146"/>
    </row>
    <row r="18" spans="1:8" ht="13" thickBot="1">
      <c r="A18" s="147"/>
      <c r="B18" s="148"/>
      <c r="C18" s="148"/>
      <c r="D18" s="148"/>
      <c r="E18" s="148"/>
      <c r="F18" s="148"/>
      <c r="G18" s="148"/>
      <c r="H18" s="149"/>
    </row>
    <row r="19" spans="1:8" ht="16.5" customHeight="1" thickTop="1">
      <c r="A19" s="139"/>
      <c r="B19" s="139"/>
      <c r="C19" s="139"/>
      <c r="D19" s="139"/>
      <c r="E19" s="139"/>
      <c r="F19" s="139"/>
      <c r="G19" s="139"/>
      <c r="H19" s="139"/>
    </row>
    <row r="20" spans="1:8" ht="15.75" customHeight="1">
      <c r="A20" s="140"/>
      <c r="B20" s="140"/>
      <c r="C20" s="140"/>
      <c r="D20" s="140"/>
      <c r="E20" s="140"/>
      <c r="F20" s="140"/>
      <c r="G20" s="140"/>
      <c r="H20" s="140"/>
    </row>
    <row r="21" spans="1:8" ht="15.75" customHeight="1">
      <c r="A21" s="140"/>
      <c r="B21" s="140"/>
      <c r="C21" s="140"/>
      <c r="D21" s="140"/>
      <c r="E21" s="140"/>
      <c r="F21" s="140"/>
      <c r="G21" s="140"/>
      <c r="H21" s="140"/>
    </row>
    <row r="22" spans="1:8" ht="15.75" customHeight="1">
      <c r="A22" s="140"/>
      <c r="B22" s="140"/>
      <c r="C22" s="140"/>
      <c r="D22" s="140"/>
      <c r="E22" s="140"/>
      <c r="F22" s="140"/>
      <c r="G22" s="140"/>
      <c r="H22" s="140"/>
    </row>
    <row r="23" spans="1:8" ht="15.75" customHeight="1">
      <c r="A23" s="140"/>
      <c r="B23" s="140"/>
      <c r="C23" s="140"/>
      <c r="D23" s="140"/>
      <c r="E23" s="140"/>
      <c r="F23" s="140"/>
      <c r="G23" s="140"/>
      <c r="H23" s="140"/>
    </row>
    <row r="24" spans="1:8" ht="18">
      <c r="A24" s="150" t="s">
        <v>25</v>
      </c>
      <c r="B24" s="150"/>
      <c r="C24" s="150"/>
      <c r="D24" s="150"/>
      <c r="E24" s="150"/>
      <c r="F24" s="150"/>
      <c r="G24" s="150"/>
      <c r="H24" s="150"/>
    </row>
    <row r="25" spans="1:8" ht="15.75" customHeight="1">
      <c r="A25" s="140"/>
      <c r="B25" s="140"/>
      <c r="C25" s="140"/>
      <c r="D25" s="140"/>
      <c r="E25" s="140"/>
      <c r="F25" s="140"/>
      <c r="G25" s="140"/>
      <c r="H25" s="140"/>
    </row>
    <row r="26" spans="1:8">
      <c r="A26" s="140"/>
      <c r="B26" s="140"/>
      <c r="C26" s="140"/>
      <c r="D26" s="140"/>
      <c r="E26" s="140"/>
      <c r="F26" s="140"/>
      <c r="G26" s="140"/>
      <c r="H26" s="140"/>
    </row>
    <row r="27" spans="1:8">
      <c r="A27" s="140"/>
      <c r="B27" s="140"/>
      <c r="C27" s="140"/>
      <c r="D27" s="140"/>
      <c r="E27" s="140"/>
      <c r="F27" s="140"/>
      <c r="G27" s="140"/>
      <c r="H27" s="140"/>
    </row>
    <row r="28" spans="1:8" ht="14">
      <c r="A28" s="151" t="s">
        <v>40</v>
      </c>
      <c r="B28" s="151"/>
      <c r="C28" s="151"/>
      <c r="D28" s="151"/>
      <c r="E28" s="151"/>
      <c r="F28" s="151"/>
      <c r="G28" s="151"/>
      <c r="H28" s="151"/>
    </row>
    <row r="29" spans="1:8">
      <c r="A29" s="131"/>
      <c r="B29" s="131"/>
      <c r="C29" s="131"/>
      <c r="D29" s="131"/>
      <c r="E29" s="131"/>
      <c r="F29" s="131"/>
      <c r="G29" s="131"/>
      <c r="H29" s="131"/>
    </row>
    <row r="30" spans="1:8">
      <c r="A30" s="131"/>
      <c r="B30" s="131"/>
      <c r="C30" s="131"/>
      <c r="D30" s="131"/>
      <c r="E30" s="131"/>
      <c r="F30" s="131"/>
      <c r="G30" s="131"/>
      <c r="H30" s="131"/>
    </row>
    <row r="31" spans="1:8" ht="14">
      <c r="A31" s="152" t="s">
        <v>39</v>
      </c>
      <c r="B31" s="152"/>
      <c r="C31" s="152"/>
      <c r="D31" s="152"/>
      <c r="E31" s="152"/>
      <c r="F31" s="152"/>
      <c r="G31" s="152"/>
      <c r="H31" s="152"/>
    </row>
    <row r="32" spans="1:8">
      <c r="A32" s="131"/>
      <c r="B32" s="131"/>
      <c r="C32" s="131"/>
      <c r="D32" s="131"/>
      <c r="E32" s="131"/>
      <c r="F32" s="131"/>
      <c r="G32" s="131"/>
      <c r="H32" s="131"/>
    </row>
    <row r="33" spans="1:8">
      <c r="A33" s="131"/>
      <c r="B33" s="131"/>
      <c r="C33" s="131"/>
      <c r="D33" s="131"/>
      <c r="E33" s="131"/>
      <c r="F33" s="131"/>
      <c r="G33" s="131"/>
      <c r="H33" s="131"/>
    </row>
    <row r="34" spans="1:8">
      <c r="A34" s="133" t="s">
        <v>37</v>
      </c>
      <c r="B34" s="133"/>
      <c r="C34" s="133"/>
      <c r="D34" s="118" t="s">
        <v>38</v>
      </c>
      <c r="E34" s="3"/>
      <c r="F34" s="4"/>
      <c r="G34" s="4"/>
      <c r="H34" s="2"/>
    </row>
    <row r="35" spans="1:8">
      <c r="A35" s="132"/>
      <c r="B35" s="132"/>
      <c r="C35" s="132"/>
      <c r="D35" s="132"/>
      <c r="E35" s="132"/>
      <c r="F35" s="132"/>
      <c r="G35" s="132"/>
      <c r="H35" s="132"/>
    </row>
    <row r="36" spans="1:8">
      <c r="A36" s="132"/>
      <c r="B36" s="132"/>
      <c r="C36" s="132"/>
      <c r="D36" s="132"/>
      <c r="E36" s="132"/>
      <c r="F36" s="132"/>
      <c r="G36" s="132"/>
      <c r="H36" s="132"/>
    </row>
    <row r="37" spans="1:8">
      <c r="A37" s="132"/>
      <c r="B37" s="132"/>
      <c r="C37" s="132"/>
      <c r="D37" s="132"/>
      <c r="E37" s="132"/>
      <c r="F37" s="132"/>
      <c r="G37" s="132"/>
      <c r="H37" s="132"/>
    </row>
    <row r="38" spans="1:8">
      <c r="A38" s="132"/>
      <c r="B38" s="132"/>
      <c r="C38" s="132"/>
      <c r="D38" s="132"/>
      <c r="E38" s="132"/>
      <c r="F38" s="132"/>
      <c r="G38" s="132"/>
      <c r="H38" s="132"/>
    </row>
    <row r="39" spans="1:8">
      <c r="A39" s="132"/>
      <c r="B39" s="132"/>
      <c r="C39" s="132"/>
      <c r="D39" s="132"/>
      <c r="E39" s="132"/>
      <c r="F39" s="132"/>
      <c r="G39" s="132"/>
      <c r="H39" s="132"/>
    </row>
    <row r="40" spans="1:8">
      <c r="A40" s="132"/>
      <c r="B40" s="132"/>
      <c r="C40" s="132"/>
      <c r="D40" s="132"/>
      <c r="E40" s="132"/>
      <c r="F40" s="132"/>
      <c r="G40" s="132"/>
      <c r="H40" s="132"/>
    </row>
    <row r="41" spans="1:8">
      <c r="A41" s="132"/>
      <c r="B41" s="132"/>
      <c r="C41" s="132"/>
      <c r="D41" s="132"/>
      <c r="E41" s="132"/>
      <c r="F41" s="132"/>
      <c r="G41" s="132"/>
      <c r="H41" s="132"/>
    </row>
    <row r="42" spans="1:8">
      <c r="A42" s="132"/>
      <c r="B42" s="132"/>
      <c r="C42" s="132"/>
      <c r="D42" s="132"/>
      <c r="E42" s="132"/>
      <c r="F42" s="132"/>
      <c r="G42" s="132"/>
      <c r="H42" s="132"/>
    </row>
    <row r="43" spans="1:8">
      <c r="A43" s="132"/>
      <c r="B43" s="132"/>
      <c r="C43" s="132"/>
      <c r="D43" s="132"/>
      <c r="E43" s="132"/>
      <c r="F43" s="132"/>
      <c r="G43" s="132"/>
      <c r="H43" s="132"/>
    </row>
    <row r="44" spans="1:8">
      <c r="A44" s="132"/>
      <c r="B44" s="132"/>
      <c r="C44" s="132"/>
      <c r="D44" s="132"/>
      <c r="E44" s="132"/>
      <c r="F44" s="132"/>
      <c r="G44" s="132"/>
      <c r="H44" s="132"/>
    </row>
    <row r="45" spans="1:8">
      <c r="A45" s="132"/>
      <c r="B45" s="132"/>
      <c r="C45" s="132"/>
      <c r="D45" s="132"/>
      <c r="E45" s="132"/>
      <c r="F45" s="132"/>
      <c r="G45" s="132"/>
      <c r="H45" s="132"/>
    </row>
    <row r="46" spans="1:8">
      <c r="A46" s="132"/>
      <c r="B46" s="132"/>
      <c r="C46" s="132"/>
      <c r="D46" s="132"/>
      <c r="E46" s="132"/>
      <c r="F46" s="132"/>
      <c r="G46" s="132"/>
      <c r="H46" s="132"/>
    </row>
    <row r="47" spans="1:8">
      <c r="A47" s="132"/>
      <c r="B47" s="132"/>
      <c r="C47" s="132"/>
      <c r="D47" s="132"/>
      <c r="E47" s="132"/>
      <c r="F47" s="132"/>
      <c r="G47" s="132"/>
      <c r="H47" s="132"/>
    </row>
    <row r="48" spans="1:8">
      <c r="A48" s="132"/>
      <c r="B48" s="132"/>
      <c r="C48" s="132"/>
      <c r="D48" s="132"/>
      <c r="E48" s="132"/>
      <c r="F48" s="132"/>
      <c r="G48" s="132"/>
      <c r="H48" s="132"/>
    </row>
    <row r="49" spans="1:8">
      <c r="A49" s="132"/>
      <c r="B49" s="132"/>
      <c r="C49" s="132"/>
      <c r="D49" s="132"/>
      <c r="E49" s="132"/>
      <c r="F49" s="132"/>
      <c r="G49" s="132"/>
      <c r="H49" s="132"/>
    </row>
    <row r="50" spans="1:8">
      <c r="A50" s="132"/>
      <c r="B50" s="132"/>
      <c r="C50" s="132"/>
      <c r="D50" s="132"/>
      <c r="E50" s="132"/>
      <c r="F50" s="132"/>
      <c r="G50" s="132"/>
      <c r="H50" s="132"/>
    </row>
    <row r="51" spans="1:8">
      <c r="A51" s="132"/>
      <c r="B51" s="132"/>
      <c r="C51" s="132"/>
      <c r="D51" s="132"/>
      <c r="E51" s="132"/>
      <c r="F51" s="132"/>
      <c r="G51" s="132"/>
      <c r="H51" s="132"/>
    </row>
    <row r="52" spans="1:8">
      <c r="A52" s="132"/>
      <c r="B52" s="132"/>
      <c r="C52" s="132"/>
      <c r="D52" s="132"/>
      <c r="E52" s="132"/>
      <c r="F52" s="132"/>
      <c r="G52" s="132"/>
      <c r="H52" s="132"/>
    </row>
    <row r="53" spans="1:8">
      <c r="A53" s="132"/>
      <c r="B53" s="132"/>
      <c r="C53" s="132"/>
      <c r="D53" s="132"/>
      <c r="E53" s="132"/>
      <c r="F53" s="132"/>
      <c r="G53" s="132"/>
      <c r="H53" s="132"/>
    </row>
    <row r="54" spans="1:8">
      <c r="A54" s="132"/>
      <c r="B54" s="132"/>
      <c r="C54" s="132"/>
      <c r="D54" s="132"/>
      <c r="E54" s="132"/>
      <c r="F54" s="132"/>
      <c r="G54" s="132"/>
      <c r="H54" s="132"/>
    </row>
    <row r="55" spans="1:8">
      <c r="A55" s="132"/>
      <c r="B55" s="132"/>
      <c r="C55" s="132"/>
      <c r="D55" s="132"/>
      <c r="E55" s="132"/>
      <c r="F55" s="132"/>
      <c r="G55" s="132"/>
      <c r="H55" s="132"/>
    </row>
    <row r="56" spans="1:8">
      <c r="A56" s="132"/>
      <c r="B56" s="132"/>
      <c r="C56" s="132"/>
      <c r="D56" s="132"/>
      <c r="E56" s="132"/>
      <c r="F56" s="132"/>
      <c r="G56" s="132"/>
      <c r="H56" s="132"/>
    </row>
  </sheetData>
  <mergeCells count="12">
    <mergeCell ref="A32:H33"/>
    <mergeCell ref="A35:H56"/>
    <mergeCell ref="A34:C34"/>
    <mergeCell ref="A1:H4"/>
    <mergeCell ref="A5:H14"/>
    <mergeCell ref="A19:H23"/>
    <mergeCell ref="A25:H27"/>
    <mergeCell ref="A29:H30"/>
    <mergeCell ref="A15:H18"/>
    <mergeCell ref="A24:H24"/>
    <mergeCell ref="A28:H28"/>
    <mergeCell ref="A31:H31"/>
  </mergeCells>
  <phoneticPr fontId="4" type="noConversion"/>
  <printOptions horizontalCentered="1"/>
  <pageMargins left="0.78740157480314965" right="0.78740157480314965" top="0.55118110236220474" bottom="0.78740157480314965" header="0" footer="0"/>
  <pageSetup paperSize="9" scale="83" orientation="portrait" r:id="rId1"/>
  <headerFooter>
    <oddHeader>&amp;L&amp;"BrownPro-Light,Normal"QUIMPER - Réaménagement Maison du Don - Novembre 2025&amp;R&amp;"BrownPro-Light,Normal"
DPGF
DCE</oddHead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showRowColHeaders="0" view="pageLayout" zoomScale="113" zoomScaleNormal="100" zoomScalePageLayoutView="113" workbookViewId="0">
      <selection sqref="A1:G5"/>
    </sheetView>
  </sheetViews>
  <sheetFormatPr baseColWidth="10" defaultColWidth="10.81640625" defaultRowHeight="12.5"/>
  <cols>
    <col min="1" max="1" width="12.7265625" style="5" customWidth="1"/>
    <col min="2" max="6" width="10.81640625" style="5"/>
    <col min="7" max="7" width="11.1796875" style="5" customWidth="1"/>
    <col min="8" max="8" width="15.1796875" style="5" hidden="1" customWidth="1"/>
    <col min="9" max="16384" width="10.81640625" style="6"/>
  </cols>
  <sheetData>
    <row r="1" spans="1:8">
      <c r="A1" s="153"/>
      <c r="B1" s="153"/>
      <c r="C1" s="153"/>
      <c r="D1" s="153"/>
      <c r="E1" s="153"/>
      <c r="F1" s="153"/>
      <c r="G1" s="153"/>
    </row>
    <row r="2" spans="1:8">
      <c r="A2" s="153"/>
      <c r="B2" s="153"/>
      <c r="C2" s="153"/>
      <c r="D2" s="153"/>
      <c r="E2" s="153"/>
      <c r="F2" s="153"/>
      <c r="G2" s="153"/>
    </row>
    <row r="3" spans="1:8">
      <c r="A3" s="153"/>
      <c r="B3" s="153"/>
      <c r="C3" s="153"/>
      <c r="D3" s="153"/>
      <c r="E3" s="153"/>
      <c r="F3" s="153"/>
      <c r="G3" s="153"/>
    </row>
    <row r="4" spans="1:8">
      <c r="A4" s="153"/>
      <c r="B4" s="153"/>
      <c r="C4" s="153"/>
      <c r="D4" s="153"/>
      <c r="E4" s="153"/>
      <c r="F4" s="153"/>
      <c r="G4" s="153"/>
    </row>
    <row r="5" spans="1:8" ht="13" thickBot="1">
      <c r="A5" s="154"/>
      <c r="B5" s="154"/>
      <c r="C5" s="154"/>
      <c r="D5" s="154"/>
      <c r="E5" s="154"/>
      <c r="F5" s="154"/>
      <c r="G5" s="154"/>
    </row>
    <row r="6" spans="1:8" ht="28.5" customHeight="1" thickTop="1" thickBot="1">
      <c r="A6" s="157" t="s">
        <v>3</v>
      </c>
      <c r="B6" s="158"/>
      <c r="C6" s="158"/>
      <c r="D6" s="158"/>
      <c r="E6" s="158"/>
      <c r="F6" s="158"/>
      <c r="G6" s="159"/>
    </row>
    <row r="7" spans="1:8" ht="13" thickTop="1">
      <c r="A7" s="155"/>
      <c r="B7" s="155"/>
      <c r="C7" s="155"/>
      <c r="D7" s="155"/>
      <c r="E7" s="155"/>
      <c r="F7" s="155"/>
      <c r="G7" s="155"/>
    </row>
    <row r="8" spans="1:8">
      <c r="A8" s="153"/>
      <c r="B8" s="153"/>
      <c r="C8" s="153"/>
      <c r="D8" s="153"/>
      <c r="E8" s="153"/>
      <c r="F8" s="153"/>
      <c r="G8" s="153"/>
    </row>
    <row r="9" spans="1:8">
      <c r="A9" s="153"/>
      <c r="B9" s="153"/>
      <c r="C9" s="153"/>
      <c r="D9" s="153"/>
      <c r="E9" s="153"/>
      <c r="F9" s="153"/>
      <c r="G9" s="153"/>
    </row>
    <row r="10" spans="1:8" ht="14">
      <c r="A10" s="160" t="s">
        <v>4</v>
      </c>
      <c r="B10" s="160"/>
      <c r="C10" s="160"/>
      <c r="D10" s="160"/>
      <c r="E10" s="160"/>
      <c r="F10" s="160"/>
      <c r="G10" s="160"/>
      <c r="H10" s="160"/>
    </row>
    <row r="11" spans="1:8">
      <c r="A11" s="153"/>
      <c r="B11" s="153"/>
      <c r="C11" s="153"/>
      <c r="D11" s="153"/>
      <c r="E11" s="153"/>
      <c r="F11" s="153"/>
      <c r="G11" s="153"/>
    </row>
    <row r="12" spans="1:8">
      <c r="A12" s="153"/>
      <c r="B12" s="153"/>
      <c r="C12" s="153"/>
      <c r="D12" s="153"/>
      <c r="E12" s="153"/>
      <c r="F12" s="153"/>
      <c r="G12" s="153"/>
    </row>
    <row r="13" spans="1:8">
      <c r="A13" s="153"/>
      <c r="B13" s="153"/>
      <c r="C13" s="153"/>
      <c r="D13" s="153"/>
      <c r="E13" s="153"/>
      <c r="F13" s="153"/>
      <c r="G13" s="153"/>
    </row>
    <row r="14" spans="1:8">
      <c r="A14" s="153"/>
      <c r="B14" s="153"/>
      <c r="C14" s="153"/>
      <c r="D14" s="153"/>
      <c r="E14" s="153"/>
      <c r="F14" s="153"/>
      <c r="G14" s="153"/>
    </row>
    <row r="15" spans="1:8">
      <c r="A15" s="153"/>
      <c r="B15" s="153"/>
      <c r="C15" s="153"/>
      <c r="D15" s="153"/>
      <c r="E15" s="153"/>
      <c r="F15" s="153"/>
      <c r="G15" s="153"/>
    </row>
    <row r="16" spans="1:8">
      <c r="A16" s="153"/>
      <c r="B16" s="153"/>
      <c r="C16" s="153"/>
      <c r="D16" s="153"/>
      <c r="E16" s="153"/>
      <c r="F16" s="153"/>
      <c r="G16" s="153"/>
    </row>
    <row r="17" spans="1:9">
      <c r="A17" s="153"/>
      <c r="B17" s="153"/>
      <c r="C17" s="153"/>
      <c r="D17" s="153"/>
      <c r="E17" s="153"/>
      <c r="F17" s="153"/>
      <c r="G17" s="153"/>
    </row>
    <row r="18" spans="1:9" ht="27.75" customHeight="1">
      <c r="A18" s="161" t="s">
        <v>22</v>
      </c>
      <c r="B18" s="161"/>
      <c r="C18" s="161"/>
      <c r="D18" s="161"/>
      <c r="E18" s="161"/>
      <c r="F18" s="161"/>
      <c r="G18" s="161"/>
      <c r="H18" s="161"/>
      <c r="I18" s="161"/>
    </row>
    <row r="19" spans="1:9">
      <c r="A19" s="153"/>
      <c r="B19" s="153"/>
      <c r="C19" s="153"/>
      <c r="D19" s="153"/>
      <c r="E19" s="153"/>
      <c r="F19" s="153"/>
      <c r="G19" s="153"/>
    </row>
    <row r="20" spans="1:9" ht="27" customHeight="1">
      <c r="A20" s="162" t="s">
        <v>29</v>
      </c>
      <c r="B20" s="163"/>
      <c r="C20" s="163"/>
      <c r="D20" s="163"/>
      <c r="E20" s="163"/>
      <c r="F20" s="163"/>
      <c r="G20" s="163"/>
      <c r="H20" s="163"/>
    </row>
    <row r="21" spans="1:9">
      <c r="A21" s="153" t="s">
        <v>13</v>
      </c>
      <c r="B21" s="153"/>
      <c r="C21" s="153"/>
      <c r="D21" s="153"/>
      <c r="E21" s="153"/>
      <c r="F21" s="153"/>
      <c r="G21" s="153"/>
    </row>
    <row r="22" spans="1:9" s="7" customFormat="1" ht="17.25" customHeight="1">
      <c r="A22" s="7" t="s">
        <v>33</v>
      </c>
    </row>
    <row r="23" spans="1:9">
      <c r="A23" s="7" t="s">
        <v>34</v>
      </c>
    </row>
    <row r="24" spans="1:9">
      <c r="A24" s="7" t="s">
        <v>35</v>
      </c>
      <c r="C24" s="112"/>
    </row>
    <row r="25" spans="1:9">
      <c r="A25" s="5" t="s">
        <v>5</v>
      </c>
      <c r="B25" s="156" t="s">
        <v>6</v>
      </c>
      <c r="C25" s="156"/>
      <c r="D25" s="156"/>
      <c r="E25" s="156"/>
      <c r="F25" s="156"/>
      <c r="G25" s="156"/>
    </row>
    <row r="26" spans="1:9">
      <c r="B26" s="156" t="s">
        <v>7</v>
      </c>
      <c r="C26" s="156"/>
      <c r="D26" s="156"/>
      <c r="E26" s="156"/>
      <c r="F26" s="156"/>
      <c r="G26" s="156"/>
    </row>
    <row r="27" spans="1:9">
      <c r="B27" s="156" t="s">
        <v>8</v>
      </c>
      <c r="C27" s="156"/>
      <c r="D27" s="156"/>
      <c r="E27" s="156"/>
      <c r="F27" s="156"/>
      <c r="G27" s="156"/>
    </row>
    <row r="28" spans="1:9">
      <c r="A28" s="153"/>
      <c r="B28" s="153"/>
      <c r="C28" s="153"/>
      <c r="D28" s="153"/>
      <c r="E28" s="153"/>
      <c r="F28" s="153"/>
      <c r="G28" s="153"/>
    </row>
    <row r="29" spans="1:9">
      <c r="A29" s="163" t="s">
        <v>9</v>
      </c>
      <c r="B29" s="163"/>
      <c r="C29" s="163"/>
      <c r="D29" s="163"/>
      <c r="E29" s="163"/>
      <c r="F29" s="163"/>
      <c r="G29" s="163"/>
    </row>
    <row r="30" spans="1:9">
      <c r="A30" s="153"/>
      <c r="B30" s="153"/>
      <c r="C30" s="153"/>
      <c r="D30" s="153"/>
      <c r="E30" s="153"/>
      <c r="F30" s="153"/>
      <c r="G30" s="153"/>
    </row>
    <row r="31" spans="1:9">
      <c r="A31" s="163" t="s">
        <v>10</v>
      </c>
      <c r="B31" s="164"/>
      <c r="C31" s="164"/>
      <c r="D31" s="164"/>
      <c r="E31" s="164"/>
      <c r="F31" s="164"/>
      <c r="G31" s="164"/>
    </row>
    <row r="32" spans="1:9">
      <c r="A32" s="153"/>
      <c r="B32" s="153"/>
      <c r="C32" s="153"/>
      <c r="D32" s="153"/>
      <c r="E32" s="153"/>
      <c r="F32" s="153"/>
      <c r="G32" s="153"/>
    </row>
    <row r="33" spans="1:7">
      <c r="A33" s="153"/>
      <c r="B33" s="153"/>
      <c r="C33" s="153"/>
      <c r="D33" s="153"/>
      <c r="E33" s="153"/>
      <c r="F33" s="153"/>
      <c r="G33" s="153"/>
    </row>
    <row r="34" spans="1:7">
      <c r="A34" s="153"/>
      <c r="B34" s="153"/>
      <c r="C34" s="153"/>
      <c r="D34" s="153"/>
      <c r="E34" s="153"/>
      <c r="F34" s="153"/>
      <c r="G34" s="153"/>
    </row>
    <row r="35" spans="1:7" ht="54" customHeight="1">
      <c r="A35" s="8" t="s">
        <v>23</v>
      </c>
      <c r="B35" s="165" t="s">
        <v>11</v>
      </c>
      <c r="C35" s="166"/>
      <c r="D35" s="166"/>
      <c r="E35" s="166"/>
      <c r="F35" s="166"/>
      <c r="G35" s="166"/>
    </row>
  </sheetData>
  <mergeCells count="18">
    <mergeCell ref="B27:G27"/>
    <mergeCell ref="A29:G29"/>
    <mergeCell ref="A31:G31"/>
    <mergeCell ref="B35:G35"/>
    <mergeCell ref="A28:G28"/>
    <mergeCell ref="A30:G30"/>
    <mergeCell ref="A32:G34"/>
    <mergeCell ref="B26:G26"/>
    <mergeCell ref="A6:G6"/>
    <mergeCell ref="A10:H10"/>
    <mergeCell ref="A18:I18"/>
    <mergeCell ref="A20:H20"/>
    <mergeCell ref="B25:G25"/>
    <mergeCell ref="A1:G5"/>
    <mergeCell ref="A7:G9"/>
    <mergeCell ref="A11:G17"/>
    <mergeCell ref="A19:G19"/>
    <mergeCell ref="A21:G21"/>
  </mergeCells>
  <phoneticPr fontId="6" type="noConversion"/>
  <printOptions horizontalCentered="1"/>
  <pageMargins left="0.78740157480314965" right="0.78740157480314965" top="0.55118110236220474" bottom="0.78740157480314965" header="0" footer="0"/>
  <pageSetup paperSize="9" scale="83" firstPageNumber="2" fitToHeight="0" orientation="portrait" r:id="rId1"/>
  <headerFooter>
    <oddHeader>&amp;L&amp;"BrownPro-Light,Italique"QUIMPER - Réaménagement Maison du Don - Novembre 2025&amp;R&amp;"BrownPro-Light,Normal"
DPGF
DCE</oddHead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C384"/>
  <sheetViews>
    <sheetView tabSelected="1" topLeftCell="B6" zoomScaleNormal="100" zoomScaleSheetLayoutView="70" workbookViewId="0">
      <selection activeCell="C18" sqref="C18"/>
    </sheetView>
  </sheetViews>
  <sheetFormatPr baseColWidth="10" defaultColWidth="10.81640625" defaultRowHeight="12.5"/>
  <cols>
    <col min="1" max="1" width="10.81640625" style="16"/>
    <col min="2" max="2" width="8.7265625" style="40" bestFit="1" customWidth="1"/>
    <col min="3" max="3" width="47.26953125" style="22" customWidth="1"/>
    <col min="4" max="4" width="5.1796875" style="19" customWidth="1"/>
    <col min="5" max="5" width="7.26953125" style="19" customWidth="1"/>
    <col min="6" max="6" width="11" style="71" bestFit="1" customWidth="1"/>
    <col min="7" max="7" width="8.81640625" style="20" customWidth="1"/>
    <col min="8" max="9" width="10.81640625" style="16"/>
    <col min="10" max="10" width="31.1796875" style="16" customWidth="1"/>
    <col min="11" max="16384" width="10.81640625" style="16"/>
  </cols>
  <sheetData>
    <row r="1" spans="2:29" ht="13" thickBot="1">
      <c r="B1" s="115" t="s">
        <v>37</v>
      </c>
      <c r="C1" s="1"/>
      <c r="D1" s="4"/>
      <c r="G1" s="71"/>
    </row>
    <row r="2" spans="2:29" s="11" customFormat="1" ht="39.5" thickTop="1">
      <c r="B2" s="9" t="s">
        <v>19</v>
      </c>
      <c r="C2" s="10" t="s">
        <v>18</v>
      </c>
      <c r="D2" s="10" t="s">
        <v>17</v>
      </c>
      <c r="E2" s="10" t="s">
        <v>0</v>
      </c>
      <c r="F2" s="74" t="s">
        <v>26</v>
      </c>
      <c r="G2" s="75" t="s">
        <v>27</v>
      </c>
    </row>
    <row r="3" spans="2:29" ht="12.75" customHeight="1">
      <c r="B3" s="12"/>
      <c r="C3" s="13"/>
      <c r="D3" s="13"/>
      <c r="E3" s="13"/>
      <c r="F3" s="14"/>
      <c r="G3" s="15"/>
    </row>
    <row r="4" spans="2:29" ht="13.5" customHeight="1">
      <c r="B4" s="17" t="s">
        <v>13</v>
      </c>
      <c r="C4" s="18" t="s">
        <v>14</v>
      </c>
      <c r="F4" s="20"/>
      <c r="G4" s="21"/>
    </row>
    <row r="5" spans="2:29" ht="25">
      <c r="B5" s="17"/>
      <c r="C5" s="72" t="s">
        <v>15</v>
      </c>
      <c r="F5" s="20"/>
      <c r="G5" s="21"/>
    </row>
    <row r="6" spans="2:29" ht="25">
      <c r="B6" s="17"/>
      <c r="C6" s="72" t="s">
        <v>16</v>
      </c>
      <c r="F6" s="20"/>
      <c r="G6" s="21"/>
    </row>
    <row r="7" spans="2:29">
      <c r="B7" s="17"/>
      <c r="F7" s="20"/>
      <c r="G7" s="21"/>
    </row>
    <row r="8" spans="2:29" ht="25.5" customHeight="1">
      <c r="B8" s="17"/>
      <c r="C8" s="23" t="str">
        <f>+'Page de garde'!A31</f>
        <v>LOT - MOBILIER</v>
      </c>
      <c r="F8" s="20"/>
      <c r="G8" s="21"/>
    </row>
    <row r="9" spans="2:29" ht="13" thickBot="1">
      <c r="B9" s="17"/>
      <c r="C9" s="24"/>
      <c r="F9" s="25"/>
      <c r="G9" s="26"/>
    </row>
    <row r="10" spans="2:29" ht="18" customHeight="1" thickTop="1" thickBot="1">
      <c r="B10" s="170" t="s">
        <v>28</v>
      </c>
      <c r="C10" s="171"/>
      <c r="D10" s="171"/>
      <c r="E10" s="171"/>
      <c r="F10" s="171"/>
      <c r="G10" s="172"/>
    </row>
    <row r="11" spans="2:29" ht="13" thickTop="1">
      <c r="B11" s="113"/>
      <c r="C11" s="114"/>
      <c r="D11" s="98"/>
      <c r="E11" s="27"/>
      <c r="F11" s="28"/>
      <c r="G11" s="29"/>
    </row>
    <row r="12" spans="2:29" ht="14.25" customHeight="1">
      <c r="B12" s="119" t="s">
        <v>45</v>
      </c>
      <c r="C12" s="120" t="s">
        <v>44</v>
      </c>
      <c r="D12" s="121"/>
      <c r="E12" s="122"/>
      <c r="F12" s="123"/>
      <c r="G12" s="124"/>
      <c r="I12" s="97"/>
      <c r="J12" s="96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</row>
    <row r="13" spans="2:29" ht="14.25" customHeight="1">
      <c r="B13" s="125" t="s">
        <v>46</v>
      </c>
      <c r="C13" s="126" t="s">
        <v>47</v>
      </c>
      <c r="D13" s="121" t="s">
        <v>48</v>
      </c>
      <c r="E13" s="122">
        <v>1</v>
      </c>
      <c r="F13" s="123"/>
      <c r="G13" s="124"/>
      <c r="I13" s="97"/>
      <c r="J13" s="96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</row>
    <row r="14" spans="2:29" ht="14.25" customHeight="1">
      <c r="B14" s="119" t="s">
        <v>49</v>
      </c>
      <c r="C14" s="120" t="s">
        <v>50</v>
      </c>
      <c r="D14" s="121"/>
      <c r="E14" s="122"/>
      <c r="F14" s="123"/>
      <c r="G14" s="124">
        <f>E14*F14</f>
        <v>0</v>
      </c>
      <c r="I14" s="97"/>
      <c r="J14" s="96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</row>
    <row r="15" spans="2:29" ht="14.25" customHeight="1">
      <c r="B15" s="125" t="s">
        <v>51</v>
      </c>
      <c r="C15" s="126" t="s">
        <v>52</v>
      </c>
      <c r="D15" s="121" t="s">
        <v>48</v>
      </c>
      <c r="E15" s="122">
        <v>1</v>
      </c>
      <c r="F15" s="123"/>
      <c r="G15" s="124">
        <f>E15*F15</f>
        <v>0</v>
      </c>
      <c r="I15" s="97"/>
      <c r="J15" s="96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</row>
    <row r="16" spans="2:29" ht="14.25" customHeight="1">
      <c r="B16" s="125" t="s">
        <v>53</v>
      </c>
      <c r="C16" s="126" t="s">
        <v>54</v>
      </c>
      <c r="D16" s="121" t="s">
        <v>48</v>
      </c>
      <c r="E16" s="122">
        <v>1</v>
      </c>
      <c r="F16" s="123"/>
      <c r="G16" s="124">
        <f t="shared" ref="G16:G18" si="0">E16*F16</f>
        <v>0</v>
      </c>
      <c r="I16" s="97"/>
      <c r="J16" s="96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</row>
    <row r="17" spans="2:29" ht="14.25" customHeight="1">
      <c r="B17" s="119" t="s">
        <v>55</v>
      </c>
      <c r="C17" s="120" t="s">
        <v>58</v>
      </c>
      <c r="D17" s="121"/>
      <c r="E17" s="127"/>
      <c r="F17" s="123"/>
      <c r="G17" s="124">
        <f t="shared" si="0"/>
        <v>0</v>
      </c>
      <c r="I17" s="97"/>
      <c r="J17" s="96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</row>
    <row r="18" spans="2:29" ht="14.25" customHeight="1">
      <c r="B18" s="125" t="s">
        <v>56</v>
      </c>
      <c r="C18" s="126" t="s">
        <v>57</v>
      </c>
      <c r="D18" s="121" t="s">
        <v>48</v>
      </c>
      <c r="E18" s="122">
        <v>2</v>
      </c>
      <c r="F18" s="123"/>
      <c r="G18" s="124">
        <f t="shared" si="0"/>
        <v>0</v>
      </c>
      <c r="I18" s="97"/>
      <c r="J18" s="96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</row>
    <row r="19" spans="2:29" ht="14.25" customHeight="1">
      <c r="B19" s="125"/>
      <c r="C19" s="126"/>
      <c r="D19" s="121"/>
      <c r="E19" s="122"/>
      <c r="F19" s="123"/>
      <c r="G19" s="124"/>
      <c r="I19" s="97"/>
      <c r="J19" s="96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</row>
    <row r="20" spans="2:29" ht="14.25" customHeight="1">
      <c r="B20" s="125"/>
      <c r="C20" s="126"/>
      <c r="D20" s="121"/>
      <c r="E20" s="122"/>
      <c r="F20" s="123"/>
      <c r="G20" s="124"/>
      <c r="I20" s="97"/>
      <c r="J20" s="96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</row>
    <row r="21" spans="2:29" ht="26.15" customHeight="1">
      <c r="B21" s="125"/>
      <c r="C21" s="126"/>
      <c r="D21" s="121"/>
      <c r="E21" s="122"/>
      <c r="F21" s="123"/>
      <c r="G21" s="124">
        <f>E21*F21</f>
        <v>0</v>
      </c>
      <c r="I21" s="97"/>
      <c r="J21" s="96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</row>
    <row r="22" spans="2:29" ht="13" thickBot="1">
      <c r="B22" s="125"/>
      <c r="C22" s="126"/>
      <c r="D22" s="121"/>
      <c r="E22" s="122"/>
      <c r="F22" s="123"/>
      <c r="G22" s="124"/>
    </row>
    <row r="23" spans="2:29" ht="16.5" customHeight="1" thickTop="1" thickBot="1">
      <c r="B23" s="173" t="s">
        <v>43</v>
      </c>
      <c r="C23" s="174"/>
      <c r="D23" s="174"/>
      <c r="E23" s="175"/>
      <c r="F23" s="30"/>
      <c r="G23" s="99">
        <f>SUM(G12:G18)</f>
        <v>0</v>
      </c>
    </row>
    <row r="24" spans="2:29" ht="25" customHeight="1" thickTop="1" thickBot="1">
      <c r="B24" s="128"/>
      <c r="C24" s="130" t="s">
        <v>30</v>
      </c>
      <c r="D24" s="129"/>
      <c r="E24" s="104"/>
      <c r="F24" s="105"/>
      <c r="G24" s="106"/>
      <c r="I24" s="97"/>
      <c r="J24" s="96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</row>
    <row r="25" spans="2:29" ht="16.5" customHeight="1" thickTop="1" thickBot="1">
      <c r="B25" s="173" t="s">
        <v>31</v>
      </c>
      <c r="C25" s="174"/>
      <c r="D25" s="174"/>
      <c r="E25" s="175"/>
      <c r="F25" s="30"/>
      <c r="G25" s="99">
        <f>SUM(G24:G24)</f>
        <v>0</v>
      </c>
    </row>
    <row r="26" spans="2:29" ht="14.5" thickTop="1">
      <c r="B26" s="17"/>
      <c r="C26" s="33"/>
      <c r="F26" s="25"/>
      <c r="G26" s="100"/>
    </row>
    <row r="27" spans="2:29" ht="14">
      <c r="B27" s="17"/>
      <c r="C27" s="33" t="s">
        <v>12</v>
      </c>
      <c r="F27" s="25"/>
      <c r="G27" s="100"/>
    </row>
    <row r="28" spans="2:29" ht="13.5" thickBot="1">
      <c r="B28" s="31"/>
      <c r="C28" s="32"/>
      <c r="F28" s="34"/>
      <c r="G28" s="100"/>
    </row>
    <row r="29" spans="2:29" ht="13.5" thickBot="1">
      <c r="B29" s="107"/>
      <c r="C29" s="108" t="str">
        <f>C24</f>
        <v>DIVERS</v>
      </c>
      <c r="D29" s="109"/>
      <c r="E29" s="109"/>
      <c r="F29" s="110"/>
      <c r="G29" s="111">
        <f>G24</f>
        <v>0</v>
      </c>
    </row>
    <row r="30" spans="2:29">
      <c r="B30" s="17"/>
      <c r="C30" s="20"/>
      <c r="F30" s="34"/>
      <c r="G30" s="100"/>
    </row>
    <row r="31" spans="2:29" ht="13">
      <c r="B31" s="31"/>
      <c r="C31" s="32"/>
      <c r="F31" s="34"/>
      <c r="G31" s="100"/>
    </row>
    <row r="32" spans="2:29" ht="13" thickBot="1">
      <c r="B32" s="17"/>
      <c r="F32" s="25"/>
      <c r="G32" s="100"/>
    </row>
    <row r="33" spans="2:7" s="35" customFormat="1" ht="13.5" thickBot="1">
      <c r="B33" s="17"/>
      <c r="C33" s="32" t="s">
        <v>2</v>
      </c>
      <c r="D33" s="19"/>
      <c r="E33" s="19"/>
      <c r="F33" s="34"/>
      <c r="G33" s="101">
        <f>G29+G23</f>
        <v>0</v>
      </c>
    </row>
    <row r="34" spans="2:7" s="35" customFormat="1" ht="13" thickBot="1">
      <c r="B34" s="17"/>
      <c r="C34" s="22"/>
      <c r="D34" s="19"/>
      <c r="E34" s="19"/>
      <c r="F34" s="25"/>
      <c r="G34" s="100"/>
    </row>
    <row r="35" spans="2:7" s="35" customFormat="1" ht="13.5" thickBot="1">
      <c r="B35" s="17"/>
      <c r="C35" s="32" t="s">
        <v>21</v>
      </c>
      <c r="D35" s="19"/>
      <c r="E35" s="19"/>
      <c r="F35" s="25"/>
      <c r="G35" s="101">
        <f>G33*20%</f>
        <v>0</v>
      </c>
    </row>
    <row r="36" spans="2:7" s="35" customFormat="1" ht="13" thickBot="1">
      <c r="B36" s="17"/>
      <c r="C36" s="22"/>
      <c r="D36" s="19"/>
      <c r="E36" s="19"/>
      <c r="F36" s="25"/>
      <c r="G36" s="102"/>
    </row>
    <row r="37" spans="2:7" s="35" customFormat="1" ht="13.5" thickBot="1">
      <c r="B37" s="17"/>
      <c r="C37" s="32" t="s">
        <v>1</v>
      </c>
      <c r="D37" s="19"/>
      <c r="E37" s="19"/>
      <c r="F37" s="34"/>
      <c r="G37" s="101">
        <f>G35+G33</f>
        <v>0</v>
      </c>
    </row>
    <row r="38" spans="2:7">
      <c r="B38" s="17"/>
      <c r="F38" s="25"/>
      <c r="G38" s="100"/>
    </row>
    <row r="39" spans="2:7">
      <c r="B39" s="17"/>
      <c r="F39" s="25"/>
      <c r="G39" s="100"/>
    </row>
    <row r="40" spans="2:7" ht="13">
      <c r="B40" s="17"/>
      <c r="C40" s="18" t="s">
        <v>24</v>
      </c>
      <c r="F40" s="25"/>
      <c r="G40" s="100"/>
    </row>
    <row r="41" spans="2:7" ht="13">
      <c r="B41" s="17"/>
      <c r="C41" s="18"/>
      <c r="F41" s="25"/>
      <c r="G41" s="100"/>
    </row>
    <row r="42" spans="2:7" ht="13">
      <c r="B42" s="17"/>
      <c r="C42" s="116"/>
      <c r="F42" s="25"/>
      <c r="G42" s="100"/>
    </row>
    <row r="43" spans="2:7">
      <c r="B43" s="17"/>
      <c r="F43" s="25"/>
      <c r="G43" s="100"/>
    </row>
    <row r="44" spans="2:7" s="35" customFormat="1">
      <c r="B44" s="17"/>
      <c r="C44" s="36" t="s">
        <v>42</v>
      </c>
      <c r="D44" s="19"/>
      <c r="E44" s="19"/>
      <c r="F44" s="25"/>
      <c r="G44" s="100"/>
    </row>
    <row r="45" spans="2:7" s="35" customFormat="1">
      <c r="B45" s="17"/>
      <c r="C45" s="36"/>
      <c r="D45" s="19"/>
      <c r="E45" s="19"/>
      <c r="F45" s="25"/>
      <c r="G45" s="100"/>
    </row>
    <row r="46" spans="2:7" s="35" customFormat="1">
      <c r="B46" s="17"/>
      <c r="C46" s="36"/>
      <c r="D46" s="19"/>
      <c r="E46" s="19"/>
      <c r="F46" s="25"/>
      <c r="G46" s="100"/>
    </row>
    <row r="47" spans="2:7" s="35" customFormat="1">
      <c r="B47" s="17"/>
      <c r="C47" s="36"/>
      <c r="D47" s="19"/>
      <c r="E47" s="19"/>
      <c r="F47" s="25"/>
      <c r="G47" s="100"/>
    </row>
    <row r="48" spans="2:7" s="35" customFormat="1">
      <c r="B48" s="17"/>
      <c r="C48" s="36" t="s">
        <v>41</v>
      </c>
      <c r="D48" s="19"/>
      <c r="E48" s="19"/>
      <c r="F48" s="25"/>
      <c r="G48" s="100"/>
    </row>
    <row r="49" spans="2:7">
      <c r="B49" s="17"/>
      <c r="F49" s="25"/>
      <c r="G49" s="100"/>
    </row>
    <row r="50" spans="2:7">
      <c r="B50" s="17"/>
      <c r="C50" s="117"/>
      <c r="F50" s="25"/>
      <c r="G50" s="100"/>
    </row>
    <row r="51" spans="2:7">
      <c r="B51" s="17"/>
      <c r="F51" s="25"/>
      <c r="G51" s="100"/>
    </row>
    <row r="52" spans="2:7" s="35" customFormat="1">
      <c r="B52" s="17"/>
      <c r="C52" s="20"/>
      <c r="D52" s="19"/>
      <c r="E52" s="19"/>
      <c r="F52" s="25"/>
      <c r="G52" s="100"/>
    </row>
    <row r="53" spans="2:7" s="35" customFormat="1">
      <c r="B53" s="17"/>
      <c r="C53" s="20"/>
      <c r="D53" s="19"/>
      <c r="E53" s="19"/>
      <c r="F53" s="25"/>
      <c r="G53" s="100"/>
    </row>
    <row r="54" spans="2:7">
      <c r="B54" s="17"/>
      <c r="F54" s="25"/>
      <c r="G54" s="100"/>
    </row>
    <row r="55" spans="2:7" ht="13" thickBot="1">
      <c r="B55" s="37"/>
      <c r="C55" s="38"/>
      <c r="D55" s="39"/>
      <c r="E55" s="39"/>
      <c r="F55" s="73"/>
      <c r="G55" s="103"/>
    </row>
    <row r="56" spans="2:7" ht="14" thickTop="1" thickBot="1">
      <c r="B56" s="167"/>
      <c r="C56" s="168"/>
      <c r="D56" s="168"/>
      <c r="E56" s="168"/>
      <c r="F56" s="168"/>
      <c r="G56" s="169"/>
    </row>
    <row r="57" spans="2:7" ht="13" thickTop="1">
      <c r="B57" s="76"/>
      <c r="C57" s="77"/>
      <c r="D57" s="78"/>
      <c r="E57" s="78"/>
      <c r="F57" s="79"/>
      <c r="G57" s="80"/>
    </row>
    <row r="58" spans="2:7" ht="13">
      <c r="B58" s="81"/>
      <c r="C58" s="82"/>
      <c r="D58" s="78"/>
      <c r="E58" s="79"/>
      <c r="F58" s="79"/>
      <c r="G58" s="80"/>
    </row>
    <row r="59" spans="2:7" ht="13">
      <c r="B59" s="81"/>
      <c r="C59" s="82"/>
      <c r="D59" s="78"/>
      <c r="E59" s="79"/>
      <c r="F59" s="79"/>
      <c r="G59" s="80"/>
    </row>
    <row r="60" spans="2:7" ht="13">
      <c r="B60" s="83"/>
      <c r="C60" s="84"/>
      <c r="D60" s="85"/>
      <c r="E60" s="86"/>
      <c r="F60" s="86"/>
      <c r="G60" s="87"/>
    </row>
    <row r="61" spans="2:7" ht="13">
      <c r="B61" s="83"/>
      <c r="C61" s="84"/>
      <c r="D61" s="85"/>
      <c r="E61" s="85"/>
      <c r="F61" s="86"/>
      <c r="G61" s="87"/>
    </row>
    <row r="62" spans="2:7" ht="13">
      <c r="B62" s="83"/>
      <c r="C62" s="84"/>
      <c r="D62" s="85"/>
      <c r="E62" s="86"/>
      <c r="F62" s="86"/>
      <c r="G62" s="87"/>
    </row>
    <row r="63" spans="2:7" ht="13">
      <c r="B63" s="83"/>
      <c r="C63" s="84"/>
      <c r="D63" s="85"/>
      <c r="E63" s="85"/>
      <c r="F63" s="86"/>
      <c r="G63" s="87"/>
    </row>
    <row r="64" spans="2:7" ht="13">
      <c r="B64" s="83"/>
      <c r="C64" s="84"/>
      <c r="D64" s="85"/>
      <c r="E64" s="86"/>
      <c r="F64" s="86"/>
      <c r="G64" s="87"/>
    </row>
    <row r="65" spans="2:7" ht="13">
      <c r="B65" s="83"/>
      <c r="C65" s="84"/>
      <c r="D65" s="85"/>
      <c r="E65" s="86"/>
      <c r="F65" s="89"/>
      <c r="G65" s="87"/>
    </row>
    <row r="66" spans="2:7" ht="13">
      <c r="B66" s="76"/>
      <c r="C66" s="84"/>
      <c r="D66" s="85"/>
      <c r="E66" s="85"/>
      <c r="F66" s="89"/>
      <c r="G66" s="87"/>
    </row>
    <row r="67" spans="2:7">
      <c r="B67" s="76"/>
      <c r="C67" s="88"/>
      <c r="D67" s="85"/>
      <c r="E67" s="85"/>
      <c r="F67" s="86"/>
      <c r="G67" s="87"/>
    </row>
    <row r="68" spans="2:7" ht="13">
      <c r="B68" s="76"/>
      <c r="C68" s="84"/>
      <c r="D68" s="85"/>
      <c r="E68" s="85"/>
      <c r="F68" s="86"/>
      <c r="G68" s="87"/>
    </row>
    <row r="69" spans="2:7">
      <c r="B69" s="76"/>
      <c r="C69" s="88"/>
      <c r="D69" s="85"/>
      <c r="E69" s="85"/>
      <c r="F69" s="86"/>
      <c r="G69" s="87"/>
    </row>
    <row r="70" spans="2:7" ht="13">
      <c r="B70" s="76"/>
      <c r="C70" s="84"/>
      <c r="D70" s="85"/>
      <c r="E70" s="85"/>
      <c r="F70" s="89"/>
      <c r="G70" s="87"/>
    </row>
    <row r="71" spans="2:7">
      <c r="B71" s="76"/>
      <c r="C71" s="88"/>
      <c r="D71" s="85"/>
      <c r="E71" s="85"/>
      <c r="F71" s="86"/>
      <c r="G71" s="87"/>
    </row>
    <row r="72" spans="2:7">
      <c r="B72" s="76"/>
      <c r="C72" s="88"/>
      <c r="D72" s="85"/>
      <c r="E72" s="85"/>
      <c r="F72" s="86"/>
      <c r="G72" s="87"/>
    </row>
    <row r="73" spans="2:7" ht="13">
      <c r="B73" s="76"/>
      <c r="C73" s="82"/>
      <c r="D73" s="85"/>
      <c r="E73" s="85"/>
      <c r="F73" s="86"/>
      <c r="G73" s="87"/>
    </row>
    <row r="74" spans="2:7" ht="13">
      <c r="B74" s="76"/>
      <c r="C74" s="82"/>
      <c r="D74" s="85"/>
      <c r="E74" s="85"/>
      <c r="F74" s="86"/>
      <c r="G74" s="87"/>
    </row>
    <row r="75" spans="2:7" ht="13">
      <c r="B75" s="76"/>
      <c r="C75" s="82"/>
      <c r="D75" s="85"/>
      <c r="E75" s="85"/>
      <c r="F75" s="86"/>
      <c r="G75" s="87"/>
    </row>
    <row r="76" spans="2:7">
      <c r="B76" s="76"/>
      <c r="C76" s="88"/>
      <c r="D76" s="85"/>
      <c r="E76" s="85"/>
      <c r="F76" s="86"/>
      <c r="G76" s="87"/>
    </row>
    <row r="77" spans="2:7">
      <c r="B77" s="76"/>
      <c r="C77" s="90"/>
      <c r="D77" s="85"/>
      <c r="E77" s="85"/>
      <c r="F77" s="86"/>
      <c r="G77" s="87"/>
    </row>
    <row r="78" spans="2:7">
      <c r="B78" s="76"/>
      <c r="C78" s="90"/>
      <c r="D78" s="85"/>
      <c r="E78" s="85"/>
      <c r="F78" s="86"/>
      <c r="G78" s="87"/>
    </row>
    <row r="79" spans="2:7">
      <c r="B79" s="76"/>
      <c r="C79" s="90"/>
      <c r="D79" s="85"/>
      <c r="E79" s="85"/>
      <c r="F79" s="86"/>
      <c r="G79" s="87"/>
    </row>
    <row r="80" spans="2:7">
      <c r="B80" s="76"/>
      <c r="C80" s="90"/>
      <c r="D80" s="85"/>
      <c r="E80" s="85"/>
      <c r="F80" s="86"/>
      <c r="G80" s="87"/>
    </row>
    <row r="81" spans="2:7">
      <c r="B81" s="76"/>
      <c r="C81" s="90"/>
      <c r="D81" s="85"/>
      <c r="E81" s="85"/>
      <c r="F81" s="86"/>
      <c r="G81" s="87"/>
    </row>
    <row r="82" spans="2:7">
      <c r="B82" s="76"/>
      <c r="C82" s="88"/>
      <c r="D82" s="85"/>
      <c r="E82" s="85"/>
      <c r="F82" s="86"/>
      <c r="G82" s="87"/>
    </row>
    <row r="83" spans="2:7">
      <c r="B83" s="76"/>
      <c r="C83" s="88"/>
      <c r="D83" s="85"/>
      <c r="E83" s="85"/>
      <c r="F83" s="86"/>
      <c r="G83" s="87"/>
    </row>
    <row r="84" spans="2:7">
      <c r="B84" s="76"/>
      <c r="C84" s="88"/>
      <c r="D84" s="85"/>
      <c r="E84" s="85"/>
      <c r="F84" s="86"/>
      <c r="G84" s="87"/>
    </row>
    <row r="85" spans="2:7">
      <c r="B85" s="76"/>
      <c r="C85" s="88"/>
      <c r="D85" s="85"/>
      <c r="E85" s="85"/>
      <c r="F85" s="86"/>
      <c r="G85" s="87"/>
    </row>
    <row r="86" spans="2:7" ht="13">
      <c r="B86" s="83"/>
      <c r="C86" s="84"/>
      <c r="D86" s="85"/>
      <c r="E86" s="85"/>
      <c r="F86" s="86"/>
      <c r="G86" s="87"/>
    </row>
    <row r="87" spans="2:7" ht="13" thickBot="1">
      <c r="B87" s="91"/>
      <c r="C87" s="92"/>
      <c r="D87" s="93"/>
      <c r="E87" s="93"/>
      <c r="F87" s="94"/>
      <c r="G87" s="95"/>
    </row>
    <row r="88" spans="2:7" ht="13.5" thickTop="1">
      <c r="D88" s="41"/>
      <c r="F88" s="42"/>
      <c r="G88" s="44"/>
    </row>
    <row r="89" spans="2:7" ht="13">
      <c r="D89" s="41"/>
      <c r="E89" s="36"/>
      <c r="F89" s="42"/>
      <c r="G89" s="43"/>
    </row>
    <row r="90" spans="2:7" ht="13">
      <c r="D90" s="41"/>
      <c r="F90" s="42"/>
      <c r="G90" s="44"/>
    </row>
    <row r="91" spans="2:7" ht="13">
      <c r="D91" s="41"/>
      <c r="E91" s="36"/>
      <c r="F91" s="42"/>
      <c r="G91" s="43"/>
    </row>
    <row r="92" spans="2:7" ht="13">
      <c r="D92" s="41"/>
      <c r="F92" s="42"/>
      <c r="G92" s="44"/>
    </row>
    <row r="93" spans="2:7" ht="13">
      <c r="D93" s="41"/>
      <c r="E93" s="36"/>
      <c r="F93" s="42"/>
      <c r="G93" s="43"/>
    </row>
    <row r="94" spans="2:7" ht="13">
      <c r="D94" s="41"/>
      <c r="F94" s="42"/>
      <c r="G94" s="44"/>
    </row>
    <row r="95" spans="2:7" ht="13">
      <c r="C95" s="50"/>
      <c r="D95" s="49"/>
      <c r="E95" s="36"/>
      <c r="F95" s="42"/>
      <c r="G95" s="43"/>
    </row>
    <row r="96" spans="2:7" ht="13">
      <c r="D96" s="41"/>
      <c r="F96" s="42"/>
      <c r="G96" s="44"/>
    </row>
    <row r="97" spans="4:7" ht="13">
      <c r="D97" s="41"/>
      <c r="E97" s="36"/>
      <c r="F97" s="42"/>
      <c r="G97" s="43"/>
    </row>
    <row r="98" spans="4:7" ht="13">
      <c r="D98" s="41"/>
      <c r="F98" s="42"/>
      <c r="G98" s="44"/>
    </row>
    <row r="99" spans="4:7" ht="13">
      <c r="D99" s="41"/>
      <c r="E99" s="36"/>
      <c r="F99" s="42"/>
      <c r="G99" s="43"/>
    </row>
    <row r="100" spans="4:7" ht="13">
      <c r="D100" s="41"/>
      <c r="F100" s="42"/>
      <c r="G100" s="44"/>
    </row>
    <row r="101" spans="4:7" ht="13">
      <c r="D101" s="41"/>
      <c r="E101" s="36"/>
      <c r="F101" s="42"/>
      <c r="G101" s="43"/>
    </row>
    <row r="102" spans="4:7" ht="13">
      <c r="D102" s="41"/>
      <c r="F102" s="42"/>
      <c r="G102" s="44"/>
    </row>
    <row r="103" spans="4:7" ht="13">
      <c r="D103" s="41"/>
      <c r="E103" s="36"/>
      <c r="F103" s="42"/>
      <c r="G103" s="43"/>
    </row>
    <row r="104" spans="4:7" ht="13">
      <c r="D104" s="41"/>
      <c r="F104" s="42"/>
      <c r="G104" s="44"/>
    </row>
    <row r="105" spans="4:7" ht="13">
      <c r="D105" s="41"/>
      <c r="E105" s="36"/>
      <c r="F105" s="42"/>
      <c r="G105" s="43"/>
    </row>
    <row r="106" spans="4:7" ht="13">
      <c r="D106" s="41"/>
      <c r="F106" s="42"/>
      <c r="G106" s="44"/>
    </row>
    <row r="107" spans="4:7" ht="13">
      <c r="D107" s="41"/>
      <c r="F107" s="42"/>
      <c r="G107" s="43"/>
    </row>
    <row r="108" spans="4:7" ht="13">
      <c r="D108" s="41"/>
      <c r="F108" s="42"/>
      <c r="G108" s="44"/>
    </row>
    <row r="109" spans="4:7" ht="13">
      <c r="D109" s="41"/>
      <c r="E109" s="36"/>
      <c r="F109" s="42"/>
      <c r="G109" s="43"/>
    </row>
    <row r="110" spans="4:7" ht="13">
      <c r="D110" s="41"/>
      <c r="F110" s="42"/>
      <c r="G110" s="44"/>
    </row>
    <row r="111" spans="4:7" ht="13">
      <c r="D111" s="41"/>
      <c r="F111" s="42"/>
      <c r="G111" s="43"/>
    </row>
    <row r="112" spans="4:7" ht="13">
      <c r="D112" s="41"/>
      <c r="F112" s="42"/>
      <c r="G112" s="44"/>
    </row>
    <row r="113" spans="2:7" ht="13">
      <c r="D113" s="41"/>
      <c r="F113" s="42"/>
      <c r="G113" s="43"/>
    </row>
    <row r="114" spans="2:7" ht="13">
      <c r="D114" s="41"/>
      <c r="F114" s="42"/>
      <c r="G114" s="44"/>
    </row>
    <row r="115" spans="2:7" ht="13">
      <c r="D115" s="41"/>
      <c r="F115" s="42"/>
      <c r="G115" s="43"/>
    </row>
    <row r="116" spans="2:7" ht="13">
      <c r="D116" s="41"/>
      <c r="F116" s="42"/>
      <c r="G116" s="44"/>
    </row>
    <row r="117" spans="2:7" ht="13">
      <c r="D117" s="41"/>
      <c r="F117" s="42"/>
      <c r="G117" s="43"/>
    </row>
    <row r="118" spans="2:7" ht="13">
      <c r="B118" s="45"/>
      <c r="C118" s="46"/>
      <c r="F118" s="42"/>
      <c r="G118" s="44"/>
    </row>
    <row r="119" spans="2:7" ht="13">
      <c r="B119" s="45"/>
      <c r="C119" s="18"/>
      <c r="F119" s="47"/>
      <c r="G119" s="43"/>
    </row>
    <row r="120" spans="2:7" ht="13">
      <c r="B120" s="48"/>
      <c r="F120" s="47"/>
      <c r="G120" s="44"/>
    </row>
    <row r="121" spans="2:7" ht="13">
      <c r="D121" s="41"/>
      <c r="F121" s="42"/>
      <c r="G121" s="43"/>
    </row>
    <row r="122" spans="2:7" ht="13">
      <c r="C122" s="23"/>
      <c r="D122" s="49"/>
      <c r="F122" s="42"/>
      <c r="G122" s="44"/>
    </row>
    <row r="123" spans="2:7" ht="13">
      <c r="C123" s="32"/>
      <c r="D123" s="49"/>
      <c r="F123" s="42"/>
      <c r="G123" s="43"/>
    </row>
    <row r="124" spans="2:7" ht="13">
      <c r="D124" s="41"/>
      <c r="F124" s="42"/>
      <c r="G124" s="44"/>
    </row>
    <row r="125" spans="2:7" ht="13">
      <c r="D125" s="41"/>
      <c r="E125" s="36"/>
      <c r="F125" s="42"/>
      <c r="G125" s="43"/>
    </row>
    <row r="126" spans="2:7" ht="13">
      <c r="D126" s="41"/>
      <c r="F126" s="42"/>
      <c r="G126" s="44"/>
    </row>
    <row r="127" spans="2:7" ht="13">
      <c r="D127" s="41"/>
      <c r="E127" s="36"/>
      <c r="F127" s="42"/>
      <c r="G127" s="43"/>
    </row>
    <row r="128" spans="2:7" ht="13">
      <c r="D128" s="41"/>
      <c r="F128" s="42"/>
      <c r="G128" s="44"/>
    </row>
    <row r="129" spans="2:7" ht="13">
      <c r="D129" s="41"/>
      <c r="E129" s="36"/>
      <c r="F129" s="42"/>
      <c r="G129" s="43"/>
    </row>
    <row r="130" spans="2:7" ht="13">
      <c r="D130" s="41"/>
      <c r="F130" s="42"/>
      <c r="G130" s="44"/>
    </row>
    <row r="131" spans="2:7" ht="13">
      <c r="D131" s="41"/>
      <c r="F131" s="42"/>
      <c r="G131" s="43"/>
    </row>
    <row r="132" spans="2:7" ht="13">
      <c r="F132" s="42"/>
      <c r="G132" s="44"/>
    </row>
    <row r="133" spans="2:7" ht="13">
      <c r="D133" s="41"/>
      <c r="F133" s="42"/>
      <c r="G133" s="43"/>
    </row>
    <row r="134" spans="2:7" ht="13">
      <c r="C134" s="23"/>
      <c r="D134" s="49"/>
      <c r="F134" s="42"/>
      <c r="G134" s="44"/>
    </row>
    <row r="135" spans="2:7" ht="13">
      <c r="C135" s="32"/>
      <c r="D135" s="49"/>
      <c r="F135" s="42"/>
      <c r="G135" s="43"/>
    </row>
    <row r="136" spans="2:7" ht="13">
      <c r="F136" s="42"/>
      <c r="G136" s="44"/>
    </row>
    <row r="137" spans="2:7" ht="13">
      <c r="D137" s="41"/>
      <c r="E137" s="36"/>
      <c r="F137" s="42"/>
      <c r="G137" s="43"/>
    </row>
    <row r="138" spans="2:7" ht="13">
      <c r="B138" s="48"/>
      <c r="D138" s="41"/>
      <c r="F138" s="42"/>
      <c r="G138" s="44"/>
    </row>
    <row r="139" spans="2:7" ht="13">
      <c r="B139" s="45"/>
      <c r="F139" s="47"/>
      <c r="G139" s="43"/>
    </row>
    <row r="140" spans="2:7" ht="13">
      <c r="B140" s="45"/>
      <c r="F140" s="47"/>
      <c r="G140" s="44"/>
    </row>
    <row r="141" spans="2:7" ht="13">
      <c r="B141" s="51"/>
      <c r="C141" s="52"/>
      <c r="D141" s="53"/>
      <c r="E141" s="53"/>
      <c r="F141" s="54"/>
      <c r="G141" s="43"/>
    </row>
    <row r="142" spans="2:7" ht="13">
      <c r="D142" s="41"/>
      <c r="F142" s="42"/>
      <c r="G142" s="44"/>
    </row>
    <row r="143" spans="2:7" ht="13">
      <c r="B143" s="45"/>
      <c r="C143" s="55"/>
      <c r="F143" s="47"/>
      <c r="G143" s="43"/>
    </row>
    <row r="144" spans="2:7" ht="13">
      <c r="B144" s="45"/>
      <c r="C144" s="18"/>
      <c r="F144" s="47"/>
      <c r="G144" s="44"/>
    </row>
    <row r="145" spans="2:7" ht="13">
      <c r="B145" s="48"/>
      <c r="F145" s="47"/>
      <c r="G145" s="43"/>
    </row>
    <row r="146" spans="2:7" ht="13">
      <c r="B146" s="45"/>
      <c r="F146" s="47"/>
      <c r="G146" s="44"/>
    </row>
    <row r="147" spans="2:7" ht="13">
      <c r="B147" s="45"/>
      <c r="F147" s="47"/>
      <c r="G147" s="43"/>
    </row>
    <row r="148" spans="2:7" ht="13">
      <c r="B148" s="51"/>
      <c r="C148" s="52"/>
      <c r="D148" s="53"/>
      <c r="E148" s="53"/>
      <c r="F148" s="54"/>
      <c r="G148" s="44"/>
    </row>
    <row r="149" spans="2:7" ht="13">
      <c r="C149" s="56"/>
      <c r="D149" s="49"/>
      <c r="F149" s="42"/>
      <c r="G149" s="43"/>
    </row>
    <row r="150" spans="2:7" ht="13">
      <c r="C150" s="56"/>
      <c r="D150" s="49"/>
      <c r="F150" s="42"/>
      <c r="G150" s="44"/>
    </row>
    <row r="151" spans="2:7" ht="13">
      <c r="C151" s="57"/>
      <c r="D151" s="49"/>
      <c r="E151" s="23"/>
      <c r="F151" s="42"/>
      <c r="G151" s="43"/>
    </row>
    <row r="152" spans="2:7" ht="13">
      <c r="C152" s="56"/>
      <c r="D152" s="49"/>
      <c r="E152" s="23"/>
      <c r="F152" s="42"/>
      <c r="G152" s="44"/>
    </row>
    <row r="153" spans="2:7" ht="13">
      <c r="B153" s="45"/>
      <c r="C153" s="56"/>
      <c r="D153" s="49"/>
      <c r="F153" s="42"/>
      <c r="G153" s="43"/>
    </row>
    <row r="154" spans="2:7" ht="13">
      <c r="C154" s="56"/>
      <c r="D154" s="49"/>
      <c r="F154" s="42"/>
      <c r="G154" s="44"/>
    </row>
    <row r="155" spans="2:7" ht="13">
      <c r="D155" s="41"/>
      <c r="F155" s="42"/>
      <c r="G155" s="43"/>
    </row>
    <row r="156" spans="2:7" ht="13">
      <c r="D156" s="41"/>
      <c r="E156" s="36"/>
      <c r="F156" s="42"/>
      <c r="G156" s="44"/>
    </row>
    <row r="157" spans="2:7" ht="13">
      <c r="D157" s="41"/>
      <c r="F157" s="42"/>
      <c r="G157" s="43"/>
    </row>
    <row r="158" spans="2:7" ht="13">
      <c r="D158" s="41"/>
      <c r="F158" s="42"/>
      <c r="G158" s="44"/>
    </row>
    <row r="159" spans="2:7" ht="13">
      <c r="D159" s="41"/>
      <c r="F159" s="42"/>
      <c r="G159" s="43"/>
    </row>
    <row r="160" spans="2:7" ht="13">
      <c r="D160" s="41"/>
      <c r="E160" s="36"/>
      <c r="F160" s="42"/>
      <c r="G160" s="44"/>
    </row>
    <row r="161" spans="4:7" ht="13">
      <c r="D161" s="41"/>
      <c r="F161" s="42"/>
      <c r="G161" s="43"/>
    </row>
    <row r="162" spans="4:7" ht="13">
      <c r="D162" s="41"/>
      <c r="F162" s="42"/>
      <c r="G162" s="44"/>
    </row>
    <row r="163" spans="4:7" ht="13">
      <c r="D163" s="41"/>
      <c r="F163" s="42"/>
      <c r="G163" s="43"/>
    </row>
    <row r="164" spans="4:7" ht="13">
      <c r="D164" s="41"/>
      <c r="F164" s="42"/>
      <c r="G164" s="44"/>
    </row>
    <row r="165" spans="4:7" ht="13">
      <c r="D165" s="41"/>
      <c r="F165" s="42"/>
      <c r="G165" s="43"/>
    </row>
    <row r="166" spans="4:7" ht="13">
      <c r="D166" s="41"/>
      <c r="E166" s="36"/>
      <c r="F166" s="42"/>
      <c r="G166" s="44"/>
    </row>
    <row r="167" spans="4:7" ht="13">
      <c r="D167" s="41"/>
      <c r="F167" s="42"/>
      <c r="G167" s="43"/>
    </row>
    <row r="168" spans="4:7" ht="13">
      <c r="D168" s="41"/>
      <c r="E168" s="36"/>
      <c r="F168" s="42"/>
      <c r="G168" s="44"/>
    </row>
    <row r="169" spans="4:7" ht="13">
      <c r="D169" s="41"/>
      <c r="F169" s="42"/>
      <c r="G169" s="43"/>
    </row>
    <row r="170" spans="4:7" ht="13">
      <c r="D170" s="41"/>
      <c r="F170" s="42"/>
      <c r="G170" s="44"/>
    </row>
    <row r="171" spans="4:7" ht="13">
      <c r="D171" s="41"/>
      <c r="F171" s="42"/>
      <c r="G171" s="43"/>
    </row>
    <row r="172" spans="4:7" ht="13">
      <c r="D172" s="41"/>
      <c r="F172" s="42"/>
      <c r="G172" s="44"/>
    </row>
    <row r="173" spans="4:7" ht="13">
      <c r="D173" s="41"/>
      <c r="F173" s="42"/>
      <c r="G173" s="43"/>
    </row>
    <row r="174" spans="4:7" ht="13">
      <c r="D174" s="41"/>
      <c r="E174" s="36"/>
      <c r="F174" s="42"/>
      <c r="G174" s="44"/>
    </row>
    <row r="175" spans="4:7" ht="13">
      <c r="D175" s="41"/>
      <c r="F175" s="42"/>
      <c r="G175" s="43"/>
    </row>
    <row r="176" spans="4:7" ht="13">
      <c r="D176" s="41"/>
      <c r="F176" s="42"/>
      <c r="G176" s="44"/>
    </row>
    <row r="177" spans="2:7" ht="13">
      <c r="D177" s="41"/>
      <c r="F177" s="42"/>
      <c r="G177" s="43"/>
    </row>
    <row r="178" spans="2:7" ht="13">
      <c r="D178" s="41"/>
      <c r="E178" s="36"/>
      <c r="F178" s="42"/>
      <c r="G178" s="44"/>
    </row>
    <row r="179" spans="2:7" ht="13">
      <c r="B179" s="48"/>
      <c r="D179" s="41"/>
      <c r="F179" s="42"/>
      <c r="G179" s="43"/>
    </row>
    <row r="180" spans="2:7" ht="13">
      <c r="D180" s="41"/>
      <c r="F180" s="42"/>
      <c r="G180" s="44"/>
    </row>
    <row r="181" spans="2:7" ht="13">
      <c r="B181" s="48"/>
      <c r="D181" s="41"/>
      <c r="F181" s="42"/>
      <c r="G181" s="43"/>
    </row>
    <row r="182" spans="2:7" ht="13">
      <c r="D182" s="41"/>
      <c r="F182" s="42"/>
      <c r="G182" s="44"/>
    </row>
    <row r="183" spans="2:7" ht="13">
      <c r="D183" s="41"/>
      <c r="F183" s="42"/>
      <c r="G183" s="43"/>
    </row>
    <row r="184" spans="2:7" ht="13">
      <c r="D184" s="41"/>
      <c r="F184" s="42"/>
      <c r="G184" s="44"/>
    </row>
    <row r="185" spans="2:7" ht="13">
      <c r="D185" s="41"/>
      <c r="F185" s="42"/>
      <c r="G185" s="43"/>
    </row>
    <row r="186" spans="2:7" ht="13">
      <c r="B186" s="51"/>
      <c r="C186" s="50"/>
      <c r="D186" s="58"/>
      <c r="E186" s="58"/>
      <c r="F186" s="54"/>
      <c r="G186" s="44"/>
    </row>
    <row r="187" spans="2:7" ht="13">
      <c r="B187" s="51"/>
      <c r="C187" s="50"/>
      <c r="D187" s="58"/>
      <c r="E187" s="58"/>
      <c r="F187" s="54"/>
      <c r="G187" s="43"/>
    </row>
    <row r="188" spans="2:7" ht="13">
      <c r="B188" s="51"/>
      <c r="C188" s="52"/>
      <c r="D188" s="53"/>
      <c r="E188" s="53"/>
      <c r="F188" s="54"/>
      <c r="G188" s="44"/>
    </row>
    <row r="189" spans="2:7" ht="13">
      <c r="C189" s="56"/>
      <c r="D189" s="49"/>
      <c r="F189" s="42"/>
      <c r="G189" s="43"/>
    </row>
    <row r="190" spans="2:7" ht="13">
      <c r="C190" s="56"/>
      <c r="D190" s="49"/>
      <c r="F190" s="42"/>
      <c r="G190" s="44"/>
    </row>
    <row r="191" spans="2:7" ht="13">
      <c r="C191" s="57"/>
      <c r="D191" s="49"/>
      <c r="E191" s="23"/>
      <c r="F191" s="42"/>
      <c r="G191" s="43"/>
    </row>
    <row r="192" spans="2:7" ht="13">
      <c r="C192" s="57"/>
      <c r="D192" s="49"/>
      <c r="E192" s="23"/>
      <c r="F192" s="42"/>
      <c r="G192" s="44"/>
    </row>
    <row r="193" spans="2:7" ht="13">
      <c r="B193" s="45"/>
      <c r="C193" s="56"/>
      <c r="D193" s="49"/>
      <c r="F193" s="42"/>
      <c r="G193" s="43"/>
    </row>
    <row r="194" spans="2:7" ht="13">
      <c r="B194" s="45"/>
      <c r="C194" s="56"/>
      <c r="D194" s="49"/>
      <c r="F194" s="42"/>
      <c r="G194" s="44"/>
    </row>
    <row r="195" spans="2:7" ht="13">
      <c r="B195" s="45"/>
      <c r="C195" s="55"/>
      <c r="D195" s="49"/>
      <c r="F195" s="42"/>
      <c r="G195" s="43"/>
    </row>
    <row r="196" spans="2:7" ht="13">
      <c r="C196" s="50"/>
      <c r="D196" s="41"/>
      <c r="F196" s="42"/>
      <c r="G196" s="44"/>
    </row>
    <row r="197" spans="2:7" ht="13">
      <c r="C197" s="50"/>
      <c r="D197" s="41"/>
      <c r="F197" s="42"/>
      <c r="G197" s="43"/>
    </row>
    <row r="198" spans="2:7" ht="13">
      <c r="D198" s="41"/>
      <c r="F198" s="42"/>
      <c r="G198" s="44"/>
    </row>
    <row r="199" spans="2:7" ht="13">
      <c r="D199" s="41"/>
      <c r="E199" s="36"/>
      <c r="F199" s="42"/>
      <c r="G199" s="43"/>
    </row>
    <row r="200" spans="2:7" ht="13">
      <c r="D200" s="41"/>
      <c r="F200" s="42"/>
      <c r="G200" s="44"/>
    </row>
    <row r="201" spans="2:7" ht="13">
      <c r="D201" s="41"/>
      <c r="F201" s="42"/>
      <c r="G201" s="43"/>
    </row>
    <row r="202" spans="2:7" ht="13">
      <c r="D202" s="41"/>
      <c r="F202" s="42"/>
      <c r="G202" s="44"/>
    </row>
    <row r="203" spans="2:7" ht="13">
      <c r="D203" s="41"/>
      <c r="E203" s="36"/>
      <c r="F203" s="42"/>
      <c r="G203" s="43"/>
    </row>
    <row r="204" spans="2:7" ht="13">
      <c r="D204" s="41"/>
      <c r="F204" s="42"/>
      <c r="G204" s="44"/>
    </row>
    <row r="205" spans="2:7" ht="13">
      <c r="D205" s="41"/>
      <c r="F205" s="42"/>
      <c r="G205" s="43"/>
    </row>
    <row r="206" spans="2:7" ht="13">
      <c r="D206" s="41"/>
      <c r="F206" s="42"/>
      <c r="G206" s="44"/>
    </row>
    <row r="207" spans="2:7" ht="13">
      <c r="C207" s="56"/>
      <c r="D207" s="49"/>
      <c r="F207" s="42"/>
      <c r="G207" s="43"/>
    </row>
    <row r="208" spans="2:7" ht="13">
      <c r="C208" s="56"/>
      <c r="D208" s="49"/>
      <c r="F208" s="42"/>
      <c r="G208" s="44"/>
    </row>
    <row r="209" spans="2:7" ht="13">
      <c r="C209" s="57"/>
      <c r="D209" s="49"/>
      <c r="E209" s="23"/>
      <c r="F209" s="42"/>
      <c r="G209" s="43"/>
    </row>
    <row r="210" spans="2:7" ht="13">
      <c r="C210" s="57"/>
      <c r="D210" s="49"/>
      <c r="E210" s="23"/>
      <c r="F210" s="42"/>
      <c r="G210" s="44"/>
    </row>
    <row r="211" spans="2:7" ht="13">
      <c r="B211" s="45"/>
      <c r="C211" s="56"/>
      <c r="D211" s="49"/>
      <c r="F211" s="42"/>
      <c r="G211" s="43"/>
    </row>
    <row r="212" spans="2:7" ht="13">
      <c r="B212" s="45"/>
      <c r="C212" s="56"/>
      <c r="D212" s="49"/>
      <c r="F212" s="42"/>
      <c r="G212" s="44"/>
    </row>
    <row r="213" spans="2:7" ht="13">
      <c r="D213" s="41"/>
      <c r="F213" s="42"/>
      <c r="G213" s="43"/>
    </row>
    <row r="214" spans="2:7" ht="13">
      <c r="D214" s="41"/>
      <c r="E214" s="36"/>
      <c r="F214" s="42"/>
      <c r="G214" s="44"/>
    </row>
    <row r="215" spans="2:7" ht="13">
      <c r="D215" s="41"/>
      <c r="F215" s="42"/>
      <c r="G215" s="43"/>
    </row>
    <row r="216" spans="2:7" ht="13">
      <c r="D216" s="41"/>
      <c r="F216" s="42"/>
      <c r="G216" s="44"/>
    </row>
    <row r="217" spans="2:7" ht="13">
      <c r="D217" s="41"/>
      <c r="F217" s="42"/>
      <c r="G217" s="43"/>
    </row>
    <row r="218" spans="2:7" ht="13">
      <c r="D218" s="41"/>
      <c r="E218" s="36"/>
      <c r="F218" s="42"/>
      <c r="G218" s="44"/>
    </row>
    <row r="219" spans="2:7" ht="13">
      <c r="D219" s="41"/>
      <c r="F219" s="42"/>
      <c r="G219" s="43"/>
    </row>
    <row r="220" spans="2:7" ht="13">
      <c r="C220" s="56"/>
      <c r="D220" s="49"/>
      <c r="F220" s="42"/>
      <c r="G220" s="44"/>
    </row>
    <row r="221" spans="2:7" ht="13">
      <c r="C221" s="56"/>
      <c r="D221" s="49"/>
      <c r="F221" s="42"/>
      <c r="G221" s="43"/>
    </row>
    <row r="222" spans="2:7" ht="13">
      <c r="C222" s="57"/>
      <c r="D222" s="49"/>
      <c r="E222" s="23"/>
      <c r="F222" s="42"/>
      <c r="G222" s="44"/>
    </row>
    <row r="223" spans="2:7" ht="13">
      <c r="C223" s="57"/>
      <c r="D223" s="49"/>
      <c r="E223" s="23"/>
      <c r="F223" s="42"/>
      <c r="G223" s="43"/>
    </row>
    <row r="224" spans="2:7" ht="13">
      <c r="B224" s="45"/>
      <c r="C224" s="56"/>
      <c r="D224" s="49"/>
      <c r="F224" s="42"/>
      <c r="G224" s="44"/>
    </row>
    <row r="225" spans="2:7" ht="13">
      <c r="C225" s="59"/>
      <c r="D225" s="41"/>
      <c r="F225" s="42"/>
      <c r="G225" s="43"/>
    </row>
    <row r="226" spans="2:7" ht="13">
      <c r="B226" s="48"/>
      <c r="C226" s="60"/>
      <c r="D226" s="53"/>
      <c r="E226" s="53"/>
      <c r="F226" s="49"/>
      <c r="G226" s="44"/>
    </row>
    <row r="227" spans="2:7" ht="13">
      <c r="B227" s="48"/>
      <c r="C227" s="60"/>
      <c r="D227" s="61"/>
      <c r="E227" s="53"/>
      <c r="F227" s="49"/>
      <c r="G227" s="43"/>
    </row>
    <row r="228" spans="2:7" ht="13">
      <c r="D228" s="41"/>
      <c r="F228" s="42"/>
      <c r="G228" s="44"/>
    </row>
    <row r="229" spans="2:7" ht="13">
      <c r="C229" s="32"/>
      <c r="D229" s="41"/>
      <c r="F229" s="42"/>
      <c r="G229" s="43"/>
    </row>
    <row r="230" spans="2:7" ht="13">
      <c r="D230" s="41"/>
      <c r="F230" s="42"/>
      <c r="G230" s="44"/>
    </row>
    <row r="231" spans="2:7" ht="13">
      <c r="C231" s="56"/>
      <c r="D231" s="49"/>
      <c r="F231" s="42"/>
      <c r="G231" s="43"/>
    </row>
    <row r="232" spans="2:7" ht="13">
      <c r="D232" s="41"/>
      <c r="F232" s="42"/>
      <c r="G232" s="44"/>
    </row>
    <row r="233" spans="2:7" ht="13">
      <c r="C233" s="59"/>
      <c r="D233" s="41"/>
      <c r="F233" s="42"/>
      <c r="G233" s="43"/>
    </row>
    <row r="234" spans="2:7" ht="13">
      <c r="D234" s="41"/>
      <c r="F234" s="42"/>
      <c r="G234" s="44"/>
    </row>
    <row r="235" spans="2:7" ht="13">
      <c r="D235" s="41"/>
      <c r="E235" s="36"/>
      <c r="F235" s="42"/>
      <c r="G235" s="43"/>
    </row>
    <row r="236" spans="2:7" ht="13">
      <c r="D236" s="41"/>
      <c r="F236" s="42"/>
      <c r="G236" s="44"/>
    </row>
    <row r="237" spans="2:7" ht="13">
      <c r="D237" s="41"/>
      <c r="E237" s="36"/>
      <c r="F237" s="42"/>
      <c r="G237" s="43"/>
    </row>
    <row r="238" spans="2:7" ht="13">
      <c r="D238" s="41"/>
      <c r="F238" s="42"/>
      <c r="G238" s="44"/>
    </row>
    <row r="239" spans="2:7" ht="13">
      <c r="D239" s="41"/>
      <c r="E239" s="36"/>
      <c r="F239" s="42"/>
      <c r="G239" s="43"/>
    </row>
    <row r="240" spans="2:7" ht="13">
      <c r="D240" s="41"/>
      <c r="F240" s="42"/>
      <c r="G240" s="44"/>
    </row>
    <row r="241" spans="2:7" ht="13">
      <c r="D241" s="41"/>
      <c r="E241" s="36"/>
      <c r="F241" s="42"/>
      <c r="G241" s="43"/>
    </row>
    <row r="242" spans="2:7" ht="13">
      <c r="D242" s="41"/>
      <c r="F242" s="42"/>
      <c r="G242" s="44"/>
    </row>
    <row r="243" spans="2:7" ht="13">
      <c r="D243" s="41"/>
      <c r="F243" s="42"/>
      <c r="G243" s="43"/>
    </row>
    <row r="244" spans="2:7" ht="13">
      <c r="D244" s="41"/>
      <c r="F244" s="42"/>
      <c r="G244" s="44"/>
    </row>
    <row r="245" spans="2:7" ht="13">
      <c r="D245" s="41"/>
      <c r="F245" s="42"/>
      <c r="G245" s="43"/>
    </row>
    <row r="246" spans="2:7" ht="13">
      <c r="D246" s="41"/>
      <c r="F246" s="42"/>
      <c r="G246" s="44"/>
    </row>
    <row r="247" spans="2:7" ht="13">
      <c r="D247" s="41"/>
      <c r="F247" s="42"/>
      <c r="G247" s="43"/>
    </row>
    <row r="248" spans="2:7" ht="13">
      <c r="D248" s="41"/>
      <c r="F248" s="42"/>
      <c r="G248" s="44"/>
    </row>
    <row r="249" spans="2:7" ht="13">
      <c r="D249" s="41"/>
      <c r="F249" s="42"/>
      <c r="G249" s="43"/>
    </row>
    <row r="250" spans="2:7" ht="13">
      <c r="D250" s="41"/>
      <c r="F250" s="42"/>
      <c r="G250" s="44"/>
    </row>
    <row r="251" spans="2:7" ht="13">
      <c r="D251" s="41"/>
      <c r="F251" s="42"/>
      <c r="G251" s="43"/>
    </row>
    <row r="252" spans="2:7" ht="13">
      <c r="D252" s="41"/>
      <c r="F252" s="42"/>
      <c r="G252" s="44"/>
    </row>
    <row r="253" spans="2:7" ht="13">
      <c r="C253" s="57"/>
      <c r="D253" s="49"/>
      <c r="E253" s="23"/>
      <c r="F253" s="42"/>
      <c r="G253" s="43"/>
    </row>
    <row r="254" spans="2:7" ht="13">
      <c r="C254" s="56"/>
      <c r="D254" s="49"/>
      <c r="E254" s="23"/>
      <c r="F254" s="42"/>
      <c r="G254" s="44"/>
    </row>
    <row r="255" spans="2:7" ht="13">
      <c r="B255" s="45"/>
      <c r="C255" s="56"/>
      <c r="D255" s="49"/>
      <c r="F255" s="42"/>
      <c r="G255" s="43"/>
    </row>
    <row r="256" spans="2:7" ht="13">
      <c r="C256" s="56"/>
      <c r="D256" s="49"/>
      <c r="F256" s="42"/>
      <c r="G256" s="44"/>
    </row>
    <row r="257" spans="2:7" ht="13">
      <c r="D257" s="41"/>
      <c r="F257" s="42"/>
      <c r="G257" s="43"/>
    </row>
    <row r="258" spans="2:7" ht="13">
      <c r="D258" s="41"/>
      <c r="E258" s="36"/>
      <c r="F258" s="42"/>
      <c r="G258" s="44"/>
    </row>
    <row r="259" spans="2:7" ht="13">
      <c r="D259" s="41"/>
      <c r="F259" s="42"/>
      <c r="G259" s="43"/>
    </row>
    <row r="260" spans="2:7" ht="13">
      <c r="D260" s="41"/>
      <c r="E260" s="36"/>
      <c r="F260" s="42"/>
      <c r="G260" s="44"/>
    </row>
    <row r="261" spans="2:7" ht="13">
      <c r="D261" s="41"/>
      <c r="F261" s="42"/>
      <c r="G261" s="43"/>
    </row>
    <row r="262" spans="2:7" ht="13">
      <c r="D262" s="41"/>
      <c r="F262" s="42"/>
      <c r="G262" s="44"/>
    </row>
    <row r="263" spans="2:7" ht="13">
      <c r="D263" s="41"/>
      <c r="F263" s="42"/>
      <c r="G263" s="43"/>
    </row>
    <row r="264" spans="2:7" ht="13">
      <c r="D264" s="41"/>
      <c r="F264" s="42"/>
      <c r="G264" s="44"/>
    </row>
    <row r="265" spans="2:7" ht="13">
      <c r="D265" s="41"/>
      <c r="F265" s="42"/>
      <c r="G265" s="43"/>
    </row>
    <row r="266" spans="2:7" ht="13">
      <c r="B266" s="45"/>
      <c r="C266" s="32"/>
      <c r="D266" s="49"/>
      <c r="E266" s="23"/>
      <c r="F266" s="62"/>
      <c r="G266" s="44"/>
    </row>
    <row r="267" spans="2:7" ht="13">
      <c r="D267" s="41"/>
      <c r="F267" s="42"/>
      <c r="G267" s="43"/>
    </row>
    <row r="268" spans="2:7" ht="13">
      <c r="D268" s="41"/>
      <c r="F268" s="42"/>
      <c r="G268" s="44"/>
    </row>
    <row r="269" spans="2:7" ht="13">
      <c r="D269" s="41"/>
      <c r="F269" s="42"/>
      <c r="G269" s="43"/>
    </row>
    <row r="270" spans="2:7" ht="13">
      <c r="D270" s="41"/>
      <c r="F270" s="42"/>
      <c r="G270" s="44"/>
    </row>
    <row r="271" spans="2:7" ht="13">
      <c r="D271" s="41"/>
      <c r="F271" s="42"/>
      <c r="G271" s="43"/>
    </row>
    <row r="272" spans="2:7" ht="13">
      <c r="D272" s="41"/>
      <c r="F272" s="42"/>
      <c r="G272" s="44"/>
    </row>
    <row r="273" spans="2:7" ht="13">
      <c r="D273" s="41"/>
      <c r="F273" s="42"/>
      <c r="G273" s="43"/>
    </row>
    <row r="274" spans="2:7" ht="13">
      <c r="C274" s="56"/>
      <c r="D274" s="49"/>
      <c r="F274" s="42"/>
      <c r="G274" s="44"/>
    </row>
    <row r="275" spans="2:7" ht="13">
      <c r="C275" s="56"/>
      <c r="D275" s="49"/>
      <c r="F275" s="42"/>
      <c r="G275" s="43"/>
    </row>
    <row r="276" spans="2:7" ht="13">
      <c r="C276" s="57"/>
      <c r="D276" s="49"/>
      <c r="E276" s="23"/>
      <c r="F276" s="42"/>
      <c r="G276" s="44"/>
    </row>
    <row r="277" spans="2:7" ht="13">
      <c r="C277" s="56"/>
      <c r="D277" s="49"/>
      <c r="E277" s="23"/>
      <c r="F277" s="42"/>
      <c r="G277" s="43"/>
    </row>
    <row r="278" spans="2:7" ht="13">
      <c r="B278" s="45"/>
      <c r="C278" s="56"/>
      <c r="D278" s="49"/>
      <c r="F278" s="42"/>
      <c r="G278" s="44"/>
    </row>
    <row r="279" spans="2:7" ht="13">
      <c r="C279" s="56"/>
      <c r="D279" s="49"/>
      <c r="F279" s="42"/>
      <c r="G279" s="43"/>
    </row>
    <row r="280" spans="2:7" ht="13">
      <c r="B280" s="63"/>
      <c r="C280" s="64"/>
      <c r="D280" s="41"/>
      <c r="F280" s="65"/>
      <c r="G280" s="44"/>
    </row>
    <row r="281" spans="2:7" ht="13">
      <c r="B281" s="63"/>
      <c r="C281" s="36"/>
      <c r="D281" s="41"/>
      <c r="F281" s="65"/>
      <c r="G281" s="43"/>
    </row>
    <row r="282" spans="2:7" ht="13">
      <c r="B282" s="63"/>
      <c r="D282" s="41"/>
      <c r="F282" s="66"/>
      <c r="G282" s="44"/>
    </row>
    <row r="283" spans="2:7" ht="13">
      <c r="B283" s="63"/>
      <c r="D283" s="41"/>
      <c r="F283" s="41"/>
      <c r="G283" s="43"/>
    </row>
    <row r="284" spans="2:7" ht="13">
      <c r="B284" s="63"/>
      <c r="C284" s="36"/>
      <c r="D284" s="41"/>
      <c r="F284" s="66"/>
      <c r="G284" s="44"/>
    </row>
    <row r="285" spans="2:7" ht="13">
      <c r="B285" s="63"/>
      <c r="C285" s="36"/>
      <c r="D285" s="41"/>
      <c r="F285" s="66"/>
      <c r="G285" s="43"/>
    </row>
    <row r="286" spans="2:7" ht="13">
      <c r="B286" s="63"/>
      <c r="C286" s="36"/>
      <c r="D286" s="41"/>
      <c r="F286" s="42"/>
      <c r="G286" s="44"/>
    </row>
    <row r="287" spans="2:7" ht="13">
      <c r="B287" s="63"/>
      <c r="C287" s="36"/>
      <c r="D287" s="41"/>
      <c r="F287" s="66"/>
      <c r="G287" s="43"/>
    </row>
    <row r="288" spans="2:7" ht="13">
      <c r="D288" s="41"/>
      <c r="F288" s="42"/>
      <c r="G288" s="44"/>
    </row>
    <row r="289" spans="2:7" ht="13">
      <c r="C289" s="56"/>
      <c r="D289" s="41"/>
      <c r="F289" s="42"/>
      <c r="G289" s="43"/>
    </row>
    <row r="290" spans="2:7" ht="13">
      <c r="D290" s="41"/>
      <c r="F290" s="42"/>
      <c r="G290" s="44"/>
    </row>
    <row r="291" spans="2:7" ht="13">
      <c r="D291" s="41"/>
      <c r="F291" s="42"/>
      <c r="G291" s="43"/>
    </row>
    <row r="292" spans="2:7" ht="13">
      <c r="B292" s="63"/>
      <c r="C292" s="36"/>
      <c r="D292" s="41"/>
      <c r="F292" s="66"/>
      <c r="G292" s="44"/>
    </row>
    <row r="293" spans="2:7" ht="13">
      <c r="C293" s="56"/>
      <c r="D293" s="49"/>
      <c r="F293" s="42"/>
      <c r="G293" s="43"/>
    </row>
    <row r="294" spans="2:7" ht="13">
      <c r="C294" s="56"/>
      <c r="D294" s="49"/>
      <c r="F294" s="42"/>
      <c r="G294" s="44"/>
    </row>
    <row r="295" spans="2:7" ht="13">
      <c r="C295" s="57"/>
      <c r="D295" s="49"/>
      <c r="E295" s="23"/>
      <c r="F295" s="42"/>
      <c r="G295" s="43"/>
    </row>
    <row r="296" spans="2:7" ht="13">
      <c r="C296" s="57"/>
      <c r="D296" s="49"/>
      <c r="E296" s="23"/>
      <c r="F296" s="42"/>
      <c r="G296" s="44"/>
    </row>
    <row r="297" spans="2:7" ht="13">
      <c r="B297" s="45"/>
      <c r="C297" s="56"/>
      <c r="D297" s="49"/>
      <c r="F297" s="42"/>
      <c r="G297" s="43"/>
    </row>
    <row r="298" spans="2:7" ht="13">
      <c r="B298" s="45"/>
      <c r="C298" s="56"/>
      <c r="D298" s="49"/>
      <c r="E298" s="23"/>
      <c r="F298" s="62"/>
      <c r="G298" s="44"/>
    </row>
    <row r="299" spans="2:7" ht="13">
      <c r="B299" s="45"/>
      <c r="C299" s="55"/>
      <c r="D299" s="41"/>
      <c r="F299" s="67"/>
      <c r="G299" s="43"/>
    </row>
    <row r="300" spans="2:7" ht="13">
      <c r="B300" s="45"/>
      <c r="D300" s="41"/>
      <c r="F300" s="42"/>
      <c r="G300" s="44"/>
    </row>
    <row r="301" spans="2:7" ht="13">
      <c r="B301" s="48"/>
      <c r="D301" s="41"/>
      <c r="F301" s="42"/>
      <c r="G301" s="43"/>
    </row>
    <row r="302" spans="2:7" ht="13">
      <c r="D302" s="41"/>
      <c r="F302" s="42"/>
      <c r="G302" s="44"/>
    </row>
    <row r="303" spans="2:7" ht="13">
      <c r="B303" s="48"/>
      <c r="D303" s="41"/>
      <c r="F303" s="42"/>
      <c r="G303" s="43"/>
    </row>
    <row r="304" spans="2:7" ht="13">
      <c r="D304" s="41"/>
      <c r="F304" s="42"/>
      <c r="G304" s="44"/>
    </row>
    <row r="305" spans="2:7" ht="13">
      <c r="B305" s="48"/>
      <c r="D305" s="41"/>
      <c r="F305" s="42"/>
      <c r="G305" s="43"/>
    </row>
    <row r="306" spans="2:7" ht="13">
      <c r="D306" s="41"/>
      <c r="F306" s="42"/>
      <c r="G306" s="44"/>
    </row>
    <row r="307" spans="2:7" ht="13">
      <c r="B307" s="48"/>
      <c r="D307" s="41"/>
      <c r="F307" s="42"/>
      <c r="G307" s="43"/>
    </row>
    <row r="308" spans="2:7" ht="13">
      <c r="D308" s="41"/>
      <c r="F308" s="42"/>
      <c r="G308" s="44"/>
    </row>
    <row r="309" spans="2:7" ht="13">
      <c r="B309" s="48"/>
      <c r="D309" s="41"/>
      <c r="F309" s="42"/>
      <c r="G309" s="43"/>
    </row>
    <row r="310" spans="2:7" ht="13">
      <c r="D310" s="41"/>
      <c r="F310" s="42"/>
      <c r="G310" s="44"/>
    </row>
    <row r="311" spans="2:7" ht="13">
      <c r="B311" s="48"/>
      <c r="D311" s="41"/>
      <c r="F311" s="42"/>
      <c r="G311" s="43"/>
    </row>
    <row r="312" spans="2:7" ht="13">
      <c r="D312" s="41"/>
      <c r="F312" s="42"/>
      <c r="G312" s="44"/>
    </row>
    <row r="313" spans="2:7" ht="13">
      <c r="B313" s="48"/>
      <c r="D313" s="41"/>
      <c r="F313" s="42"/>
      <c r="G313" s="43"/>
    </row>
    <row r="314" spans="2:7" ht="13">
      <c r="D314" s="41"/>
      <c r="F314" s="42"/>
      <c r="G314" s="44"/>
    </row>
    <row r="315" spans="2:7" ht="13">
      <c r="B315" s="48"/>
      <c r="D315" s="41"/>
      <c r="F315" s="42"/>
      <c r="G315" s="43"/>
    </row>
    <row r="316" spans="2:7" ht="13">
      <c r="D316" s="41"/>
      <c r="F316" s="42"/>
      <c r="G316" s="44"/>
    </row>
    <row r="317" spans="2:7" ht="13">
      <c r="D317" s="41"/>
      <c r="F317" s="41"/>
      <c r="G317" s="43"/>
    </row>
    <row r="318" spans="2:7" ht="13">
      <c r="D318" s="41"/>
      <c r="F318" s="42"/>
      <c r="G318" s="44"/>
    </row>
    <row r="319" spans="2:7" ht="13">
      <c r="D319" s="41"/>
      <c r="F319" s="42"/>
      <c r="G319" s="43"/>
    </row>
    <row r="320" spans="2:7" ht="13">
      <c r="B320" s="48"/>
      <c r="C320" s="50"/>
      <c r="D320" s="68"/>
      <c r="E320" s="58"/>
      <c r="F320" s="69"/>
      <c r="G320" s="44"/>
    </row>
    <row r="321" spans="2:7" ht="13">
      <c r="B321" s="51"/>
      <c r="C321" s="60"/>
      <c r="D321" s="61"/>
      <c r="E321" s="53"/>
      <c r="F321" s="67"/>
      <c r="G321" s="43"/>
    </row>
    <row r="322" spans="2:7" ht="13">
      <c r="B322" s="51"/>
      <c r="C322" s="52"/>
      <c r="D322" s="53"/>
      <c r="E322" s="53"/>
      <c r="F322" s="67"/>
      <c r="G322" s="44"/>
    </row>
    <row r="323" spans="2:7" ht="13">
      <c r="B323" s="51"/>
      <c r="C323" s="55"/>
      <c r="D323" s="61"/>
      <c r="E323" s="53"/>
      <c r="F323" s="67"/>
      <c r="G323" s="43"/>
    </row>
    <row r="324" spans="2:7" ht="13">
      <c r="C324" s="59"/>
      <c r="D324" s="41"/>
      <c r="F324" s="42"/>
      <c r="G324" s="44"/>
    </row>
    <row r="325" spans="2:7" ht="13">
      <c r="D325" s="41"/>
      <c r="F325" s="42"/>
      <c r="G325" s="43"/>
    </row>
    <row r="326" spans="2:7" ht="13">
      <c r="D326" s="41"/>
      <c r="F326" s="42"/>
      <c r="G326" s="44"/>
    </row>
    <row r="327" spans="2:7" ht="13">
      <c r="D327" s="41"/>
      <c r="F327" s="42"/>
      <c r="G327" s="43"/>
    </row>
    <row r="328" spans="2:7" ht="13">
      <c r="D328" s="41"/>
      <c r="F328" s="42"/>
      <c r="G328" s="44"/>
    </row>
    <row r="329" spans="2:7" ht="13">
      <c r="D329" s="70"/>
      <c r="F329" s="42"/>
      <c r="G329" s="43"/>
    </row>
    <row r="330" spans="2:7" ht="13">
      <c r="D330" s="70"/>
      <c r="F330" s="42"/>
      <c r="G330" s="44"/>
    </row>
    <row r="331" spans="2:7" ht="13">
      <c r="D331" s="70"/>
      <c r="F331" s="42"/>
      <c r="G331" s="43"/>
    </row>
    <row r="332" spans="2:7" ht="13">
      <c r="D332" s="41"/>
      <c r="F332" s="42"/>
      <c r="G332" s="44"/>
    </row>
    <row r="333" spans="2:7" ht="13">
      <c r="D333" s="41"/>
      <c r="F333" s="42"/>
      <c r="G333" s="43"/>
    </row>
    <row r="334" spans="2:7" ht="13">
      <c r="B334" s="48"/>
      <c r="C334" s="50"/>
      <c r="D334" s="68"/>
      <c r="E334" s="58"/>
      <c r="F334" s="69"/>
      <c r="G334" s="44"/>
    </row>
    <row r="335" spans="2:7" ht="13">
      <c r="B335" s="51"/>
      <c r="C335" s="60"/>
      <c r="D335" s="61"/>
      <c r="E335" s="53"/>
      <c r="F335" s="67"/>
      <c r="G335" s="43"/>
    </row>
    <row r="336" spans="2:7" ht="13">
      <c r="B336" s="51"/>
      <c r="C336" s="52"/>
      <c r="D336" s="53"/>
      <c r="E336" s="53"/>
      <c r="F336" s="67"/>
      <c r="G336" s="44"/>
    </row>
    <row r="337" spans="2:7" ht="13">
      <c r="D337" s="41"/>
      <c r="F337" s="42"/>
      <c r="G337" s="43"/>
    </row>
    <row r="338" spans="2:7" ht="13">
      <c r="D338" s="41"/>
      <c r="F338" s="42"/>
      <c r="G338" s="44"/>
    </row>
    <row r="339" spans="2:7" ht="13">
      <c r="B339" s="45"/>
      <c r="C339" s="57"/>
      <c r="D339" s="49"/>
      <c r="E339" s="23"/>
      <c r="F339" s="62"/>
      <c r="G339" s="43"/>
    </row>
    <row r="340" spans="2:7" ht="13">
      <c r="B340" s="45"/>
      <c r="C340" s="57"/>
      <c r="D340" s="49"/>
      <c r="E340" s="23"/>
      <c r="F340" s="62"/>
      <c r="G340" s="44"/>
    </row>
    <row r="341" spans="2:7" ht="13">
      <c r="F341" s="47"/>
      <c r="G341" s="43"/>
    </row>
    <row r="342" spans="2:7" ht="13">
      <c r="F342" s="47"/>
      <c r="G342" s="44"/>
    </row>
    <row r="343" spans="2:7" ht="13">
      <c r="G343" s="43"/>
    </row>
    <row r="344" spans="2:7" ht="13">
      <c r="G344" s="44"/>
    </row>
    <row r="345" spans="2:7" ht="13">
      <c r="G345" s="43"/>
    </row>
    <row r="346" spans="2:7" ht="13">
      <c r="G346" s="44"/>
    </row>
    <row r="347" spans="2:7" ht="13">
      <c r="G347" s="43"/>
    </row>
    <row r="348" spans="2:7" ht="13">
      <c r="G348" s="44"/>
    </row>
    <row r="349" spans="2:7" ht="13">
      <c r="G349" s="43"/>
    </row>
    <row r="350" spans="2:7" ht="13">
      <c r="G350" s="44"/>
    </row>
    <row r="351" spans="2:7" ht="13">
      <c r="G351" s="43"/>
    </row>
    <row r="352" spans="2:7" ht="13">
      <c r="G352" s="44"/>
    </row>
    <row r="353" spans="7:7" ht="13">
      <c r="G353" s="43"/>
    </row>
    <row r="354" spans="7:7" ht="13">
      <c r="G354" s="44"/>
    </row>
    <row r="355" spans="7:7" ht="13">
      <c r="G355" s="43"/>
    </row>
    <row r="356" spans="7:7" ht="13">
      <c r="G356" s="44"/>
    </row>
    <row r="357" spans="7:7" ht="13">
      <c r="G357" s="43"/>
    </row>
    <row r="358" spans="7:7" ht="13">
      <c r="G358" s="44"/>
    </row>
    <row r="359" spans="7:7" ht="13">
      <c r="G359" s="43"/>
    </row>
    <row r="360" spans="7:7" ht="13">
      <c r="G360" s="44"/>
    </row>
    <row r="361" spans="7:7" ht="13">
      <c r="G361" s="43"/>
    </row>
    <row r="362" spans="7:7" ht="13">
      <c r="G362" s="44"/>
    </row>
    <row r="363" spans="7:7" ht="13">
      <c r="G363" s="43"/>
    </row>
    <row r="364" spans="7:7" ht="13">
      <c r="G364" s="44"/>
    </row>
    <row r="365" spans="7:7" ht="13">
      <c r="G365" s="43"/>
    </row>
    <row r="366" spans="7:7" ht="13">
      <c r="G366" s="44"/>
    </row>
    <row r="367" spans="7:7" ht="13">
      <c r="G367" s="43"/>
    </row>
    <row r="368" spans="7:7" ht="13">
      <c r="G368" s="44"/>
    </row>
    <row r="369" spans="7:7" ht="13">
      <c r="G369" s="43"/>
    </row>
    <row r="370" spans="7:7" ht="13">
      <c r="G370" s="44"/>
    </row>
    <row r="371" spans="7:7" ht="13">
      <c r="G371" s="43"/>
    </row>
    <row r="372" spans="7:7" ht="13">
      <c r="G372" s="44"/>
    </row>
    <row r="373" spans="7:7" ht="13">
      <c r="G373" s="43"/>
    </row>
    <row r="374" spans="7:7" ht="13">
      <c r="G374" s="44"/>
    </row>
    <row r="375" spans="7:7" ht="13">
      <c r="G375" s="43"/>
    </row>
    <row r="376" spans="7:7" ht="13">
      <c r="G376" s="44"/>
    </row>
    <row r="377" spans="7:7" ht="13">
      <c r="G377" s="43"/>
    </row>
    <row r="378" spans="7:7" ht="13">
      <c r="G378" s="44"/>
    </row>
    <row r="379" spans="7:7" ht="13">
      <c r="G379" s="43"/>
    </row>
    <row r="380" spans="7:7" ht="13">
      <c r="G380" s="44"/>
    </row>
    <row r="381" spans="7:7" ht="13">
      <c r="G381" s="43"/>
    </row>
    <row r="382" spans="7:7" ht="13">
      <c r="G382" s="44"/>
    </row>
    <row r="383" spans="7:7" ht="13">
      <c r="G383" s="43"/>
    </row>
    <row r="384" spans="7:7" ht="13">
      <c r="G384" s="44"/>
    </row>
  </sheetData>
  <mergeCells count="4">
    <mergeCell ref="B56:G56"/>
    <mergeCell ref="B10:G10"/>
    <mergeCell ref="B23:E23"/>
    <mergeCell ref="B25:E25"/>
  </mergeCells>
  <phoneticPr fontId="4" type="noConversion"/>
  <printOptions horizontalCentered="1"/>
  <pageMargins left="0.78740157480314965" right="0.78740157480314965" top="0.55118110236220474" bottom="0.78740157480314965" header="0" footer="0"/>
  <pageSetup paperSize="9" scale="83" firstPageNumber="2" fitToHeight="0" orientation="portrait" r:id="rId1"/>
  <headerFooter>
    <oddHeader>&amp;L&amp;"BrownPro-Light,Normal"QUIMPER- Réaménagement Maison du Don - Septembre 2025
&amp;R&amp;"BrownPro-Light,Normal"DPGF
DCE ind 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Page de garde</vt:lpstr>
      <vt:lpstr>Présentation</vt:lpstr>
      <vt:lpstr>DPGF</vt:lpstr>
      <vt:lpstr>DPGF!Impression_des_titres</vt:lpstr>
      <vt:lpstr>DPGF!Zone_d_impression</vt:lpstr>
      <vt:lpstr>'Page de garde'!Zone_d_impression</vt:lpstr>
      <vt:lpstr>Présentation!Zone_d_impression</vt:lpstr>
    </vt:vector>
  </TitlesOfParts>
  <Company>ISATEG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Licensed Gateway Customer</dc:creator>
  <cp:lastModifiedBy>FAGNEN Yvanna</cp:lastModifiedBy>
  <cp:lastPrinted>2025-07-22T10:13:25Z</cp:lastPrinted>
  <dcterms:created xsi:type="dcterms:W3CDTF">2001-07-13T07:58:12Z</dcterms:created>
  <dcterms:modified xsi:type="dcterms:W3CDTF">2025-11-27T15:21:20Z</dcterms:modified>
</cp:coreProperties>
</file>